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01B90532-547D-4DAE-BEA0-5ACD9E66297C}" xr6:coauthVersionLast="47" xr6:coauthVersionMax="47" xr10:uidLastSave="{00000000-0000-0000-0000-000000000000}"/>
  <bookViews>
    <workbookView xWindow="-108" yWindow="-108" windowWidth="23256" windowHeight="12576" xr2:uid="{00000000-000D-0000-FFFF-FFFF00000000}"/>
  </bookViews>
  <sheets>
    <sheet name="MEC.03-01-24.01-SG" sheetId="8" r:id="rId1"/>
    <sheet name="MEC.03-01-24.01-SG kosztorys" sheetId="10" r:id="rId2"/>
    <sheet name="Arkusz1" sheetId="4" state="hidden" r:id="rId3"/>
  </sheets>
  <definedNames>
    <definedName name="_xlnm._FilterDatabase" localSheetId="1" hidden="1">'MEC.03-01-24.01-SG kosztorys'!$D$5:$H$174</definedName>
    <definedName name="bookmark6" localSheetId="0">'MEC.03-01-24.01-SG'!$A$2</definedName>
    <definedName name="l_stanowisk" localSheetId="1">'MEC.03-01-24.01-SG kosztorys'!$H$3</definedName>
    <definedName name="l_stanowisk">#REF!</definedName>
    <definedName name="l_zdajacych" localSheetId="1">'MEC.03-01-24.01-SG kosztorys'!$H$2</definedName>
    <definedName name="l_zdajacych">#REF!</definedName>
    <definedName name="nazwa_kwalif">'MEC.03-01-24.01-SG'!$B$10</definedName>
    <definedName name="_xlnm.Print_Area" localSheetId="0">'MEC.03-01-24.01-SG'!$A$1:$E$96</definedName>
    <definedName name="_xlnm.Print_Area" localSheetId="1">'MEC.03-01-24.01-SG kosztorys'!$A$1:$L$173</definedName>
    <definedName name="oznacz_arkusz">'MEC.03-01-24.01-SG'!$A$6</definedName>
    <definedName name="oznacz_kwalif">'MEC.03-01-24.01-SG'!$A$10</definedName>
    <definedName name="taknie">Arkusz1!$A$1:$A$2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5" i="10" l="1"/>
  <c r="H104" i="10"/>
  <c r="H103" i="10"/>
  <c r="H102" i="10"/>
  <c r="H101" i="10"/>
  <c r="H100" i="10"/>
  <c r="H99" i="10"/>
  <c r="H83" i="10"/>
  <c r="H82" i="10"/>
  <c r="H81" i="10"/>
  <c r="H80" i="10"/>
  <c r="H79" i="10"/>
  <c r="H78" i="10"/>
  <c r="H77" i="10"/>
  <c r="H76" i="10"/>
  <c r="H75" i="10"/>
  <c r="H39" i="10"/>
  <c r="H38" i="10"/>
  <c r="H37" i="10"/>
  <c r="H36" i="10"/>
  <c r="H35" i="10"/>
  <c r="H34" i="10"/>
  <c r="H33" i="10"/>
  <c r="H32" i="10"/>
  <c r="H31" i="10"/>
  <c r="H15" i="10"/>
  <c r="H14" i="10"/>
  <c r="H13" i="10"/>
  <c r="H12" i="10"/>
  <c r="H11" i="10"/>
  <c r="H10" i="10"/>
  <c r="H9" i="10"/>
  <c r="H8" i="10"/>
  <c r="H7" i="10"/>
  <c r="A121" i="10"/>
  <c r="M19" i="10"/>
  <c r="L19" i="10"/>
  <c r="K19" i="10"/>
  <c r="I19" i="10"/>
  <c r="H19" i="10"/>
  <c r="M18" i="10"/>
  <c r="L18" i="10"/>
  <c r="K18" i="10"/>
  <c r="I18" i="10"/>
  <c r="H18" i="10"/>
  <c r="M17" i="10"/>
  <c r="L17" i="10"/>
  <c r="K17" i="10"/>
  <c r="I17" i="10"/>
  <c r="H17" i="10"/>
  <c r="M16" i="10"/>
  <c r="L16" i="10"/>
  <c r="K16" i="10"/>
  <c r="I16" i="10"/>
  <c r="H16" i="10"/>
  <c r="M15" i="10"/>
  <c r="L15" i="10"/>
  <c r="K15" i="10"/>
  <c r="I15" i="10"/>
  <c r="M24" i="10"/>
  <c r="L24" i="10"/>
  <c r="K24" i="10"/>
  <c r="I24" i="10"/>
  <c r="H24" i="10"/>
  <c r="M23" i="10"/>
  <c r="L23" i="10"/>
  <c r="K23" i="10"/>
  <c r="I23" i="10"/>
  <c r="H23" i="10"/>
  <c r="M22" i="10"/>
  <c r="L22" i="10"/>
  <c r="K22" i="10"/>
  <c r="I22" i="10"/>
  <c r="H22" i="10"/>
  <c r="M21" i="10"/>
  <c r="L21" i="10"/>
  <c r="K21" i="10"/>
  <c r="I21" i="10"/>
  <c r="H21" i="10"/>
  <c r="M20" i="10"/>
  <c r="L20" i="10"/>
  <c r="K20" i="10"/>
  <c r="I20" i="10"/>
  <c r="H20" i="10"/>
  <c r="H123" i="10" l="1"/>
  <c r="I7" i="10"/>
  <c r="B155" i="10"/>
  <c r="C155" i="10"/>
  <c r="B156" i="10"/>
  <c r="C156" i="10"/>
  <c r="B157" i="10"/>
  <c r="C157" i="10"/>
  <c r="B158" i="10"/>
  <c r="C158" i="10"/>
  <c r="B159" i="10"/>
  <c r="C159" i="10"/>
  <c r="B160" i="10"/>
  <c r="C160" i="10"/>
  <c r="B161" i="10"/>
  <c r="C161" i="10"/>
  <c r="B162" i="10"/>
  <c r="C162" i="10"/>
  <c r="B163" i="10"/>
  <c r="C163" i="10"/>
  <c r="B164" i="10"/>
  <c r="C164" i="10"/>
  <c r="K102" i="10"/>
  <c r="M102" i="10" s="1"/>
  <c r="K103" i="10"/>
  <c r="M103" i="10" s="1"/>
  <c r="K104" i="10"/>
  <c r="L104" i="10" s="1"/>
  <c r="K105" i="10"/>
  <c r="L105" i="10"/>
  <c r="M105" i="10"/>
  <c r="K106" i="10"/>
  <c r="L106" i="10" s="1"/>
  <c r="K107" i="10"/>
  <c r="L107" i="10"/>
  <c r="M107" i="10"/>
  <c r="K108" i="10"/>
  <c r="L108" i="10"/>
  <c r="M108" i="10"/>
  <c r="M104" i="10" l="1"/>
  <c r="L102" i="10"/>
  <c r="L103" i="10"/>
  <c r="M106" i="10"/>
  <c r="C171" i="10"/>
  <c r="B171" i="10"/>
  <c r="I171" i="10" s="1"/>
  <c r="C170" i="10"/>
  <c r="B170" i="10"/>
  <c r="H170" i="10" s="1"/>
  <c r="C169" i="10"/>
  <c r="B169" i="10"/>
  <c r="G169" i="10" s="1"/>
  <c r="C168" i="10"/>
  <c r="B168" i="10"/>
  <c r="I168" i="10" s="1"/>
  <c r="C167" i="10"/>
  <c r="B167" i="10"/>
  <c r="I167" i="10" s="1"/>
  <c r="C166" i="10"/>
  <c r="B166" i="10"/>
  <c r="H166" i="10" s="1"/>
  <c r="C165" i="10"/>
  <c r="B165" i="10"/>
  <c r="G165" i="10" s="1"/>
  <c r="I164" i="10"/>
  <c r="I163" i="10"/>
  <c r="H162" i="10"/>
  <c r="G161" i="10"/>
  <c r="G157" i="10"/>
  <c r="C154" i="10"/>
  <c r="B154" i="10"/>
  <c r="C153" i="10"/>
  <c r="B153" i="10"/>
  <c r="G153" i="10" s="1"/>
  <c r="C152" i="10"/>
  <c r="B152" i="10"/>
  <c r="C150" i="10"/>
  <c r="B150" i="10"/>
  <c r="I150" i="10" s="1"/>
  <c r="C149" i="10"/>
  <c r="B149" i="10"/>
  <c r="H149" i="10" s="1"/>
  <c r="C148" i="10"/>
  <c r="B148" i="10"/>
  <c r="I148" i="10" s="1"/>
  <c r="C147" i="10"/>
  <c r="B147" i="10"/>
  <c r="I147" i="10" s="1"/>
  <c r="C146" i="10"/>
  <c r="B146" i="10"/>
  <c r="I146" i="10" s="1"/>
  <c r="C145" i="10"/>
  <c r="B145" i="10"/>
  <c r="H145" i="10" s="1"/>
  <c r="C144" i="10"/>
  <c r="B144" i="10"/>
  <c r="G144" i="10" s="1"/>
  <c r="C143" i="10"/>
  <c r="B143" i="10"/>
  <c r="I143" i="10" s="1"/>
  <c r="C142" i="10"/>
  <c r="B142" i="10"/>
  <c r="I142" i="10" s="1"/>
  <c r="C141" i="10"/>
  <c r="B141" i="10"/>
  <c r="H141" i="10" s="1"/>
  <c r="C140" i="10"/>
  <c r="B140" i="10"/>
  <c r="H140" i="10" s="1"/>
  <c r="C139" i="10"/>
  <c r="B139" i="10"/>
  <c r="I139" i="10" s="1"/>
  <c r="C138" i="10"/>
  <c r="B138" i="10"/>
  <c r="I138" i="10" s="1"/>
  <c r="C137" i="10"/>
  <c r="B137" i="10"/>
  <c r="H137" i="10" s="1"/>
  <c r="C136" i="10"/>
  <c r="B136" i="10"/>
  <c r="G136" i="10" s="1"/>
  <c r="C135" i="10"/>
  <c r="B135" i="10"/>
  <c r="C134" i="10"/>
  <c r="B134" i="10"/>
  <c r="C133" i="10"/>
  <c r="B133" i="10"/>
  <c r="C132" i="10"/>
  <c r="B132" i="10"/>
  <c r="G132" i="10" s="1"/>
  <c r="C131" i="10"/>
  <c r="B131" i="10"/>
  <c r="G131" i="10" s="1"/>
  <c r="G129" i="10"/>
  <c r="B129" i="10"/>
  <c r="G127" i="10"/>
  <c r="B127" i="10"/>
  <c r="H124" i="10"/>
  <c r="M118" i="10"/>
  <c r="L118" i="10"/>
  <c r="K118" i="10"/>
  <c r="I118" i="10"/>
  <c r="F171" i="10" s="1"/>
  <c r="H118" i="10"/>
  <c r="E171" i="10" s="1"/>
  <c r="M117" i="10"/>
  <c r="L117" i="10"/>
  <c r="K117" i="10"/>
  <c r="I117" i="10"/>
  <c r="F170" i="10" s="1"/>
  <c r="H117" i="10"/>
  <c r="E170" i="10" s="1"/>
  <c r="M116" i="10"/>
  <c r="L116" i="10"/>
  <c r="K116" i="10"/>
  <c r="I116" i="10"/>
  <c r="F169" i="10" s="1"/>
  <c r="H116" i="10"/>
  <c r="E169" i="10" s="1"/>
  <c r="M115" i="10"/>
  <c r="L115" i="10"/>
  <c r="K115" i="10"/>
  <c r="I115" i="10"/>
  <c r="F168" i="10" s="1"/>
  <c r="H115" i="10"/>
  <c r="E168" i="10" s="1"/>
  <c r="M114" i="10"/>
  <c r="L114" i="10"/>
  <c r="K114" i="10"/>
  <c r="I114" i="10"/>
  <c r="F167" i="10" s="1"/>
  <c r="H114" i="10"/>
  <c r="E167" i="10" s="1"/>
  <c r="M113" i="10"/>
  <c r="L113" i="10"/>
  <c r="K113" i="10"/>
  <c r="I113" i="10"/>
  <c r="F166" i="10" s="1"/>
  <c r="H113" i="10"/>
  <c r="E166" i="10" s="1"/>
  <c r="M112" i="10"/>
  <c r="L112" i="10"/>
  <c r="K112" i="10"/>
  <c r="I112" i="10"/>
  <c r="F165" i="10" s="1"/>
  <c r="H112" i="10"/>
  <c r="E165" i="10" s="1"/>
  <c r="M111" i="10"/>
  <c r="L111" i="10"/>
  <c r="K111" i="10"/>
  <c r="I111" i="10"/>
  <c r="F164" i="10" s="1"/>
  <c r="H111" i="10"/>
  <c r="E164" i="10" s="1"/>
  <c r="M110" i="10"/>
  <c r="L110" i="10"/>
  <c r="K110" i="10"/>
  <c r="I110" i="10"/>
  <c r="F163" i="10" s="1"/>
  <c r="H110" i="10"/>
  <c r="E163" i="10" s="1"/>
  <c r="M109" i="10"/>
  <c r="L109" i="10"/>
  <c r="K109" i="10"/>
  <c r="I109" i="10"/>
  <c r="F162" i="10" s="1"/>
  <c r="H109" i="10"/>
  <c r="E162" i="10" s="1"/>
  <c r="I108" i="10"/>
  <c r="F161" i="10" s="1"/>
  <c r="H108" i="10"/>
  <c r="E161" i="10" s="1"/>
  <c r="I107" i="10"/>
  <c r="F160" i="10" s="1"/>
  <c r="H107" i="10"/>
  <c r="E160" i="10" s="1"/>
  <c r="I106" i="10"/>
  <c r="F159" i="10" s="1"/>
  <c r="H106" i="10"/>
  <c r="E159" i="10" s="1"/>
  <c r="I105" i="10"/>
  <c r="F158" i="10" s="1"/>
  <c r="E158" i="10"/>
  <c r="H158" i="10" s="1"/>
  <c r="I104" i="10"/>
  <c r="F157" i="10" s="1"/>
  <c r="E157" i="10"/>
  <c r="I103" i="10"/>
  <c r="F156" i="10" s="1"/>
  <c r="E156" i="10"/>
  <c r="H156" i="10" s="1"/>
  <c r="I102" i="10"/>
  <c r="F155" i="10" s="1"/>
  <c r="I155" i="10" s="1"/>
  <c r="E155" i="10"/>
  <c r="H155" i="10" s="1"/>
  <c r="K101" i="10"/>
  <c r="M101" i="10" s="1"/>
  <c r="I101" i="10"/>
  <c r="F154" i="10" s="1"/>
  <c r="E154" i="10"/>
  <c r="K100" i="10"/>
  <c r="L100" i="10" s="1"/>
  <c r="I100" i="10"/>
  <c r="F153" i="10" s="1"/>
  <c r="E153" i="10"/>
  <c r="K99" i="10"/>
  <c r="I99" i="10"/>
  <c r="E152" i="10"/>
  <c r="M94" i="10"/>
  <c r="L94" i="10"/>
  <c r="K94" i="10"/>
  <c r="I94" i="10"/>
  <c r="F150" i="10" s="1"/>
  <c r="H94" i="10"/>
  <c r="E150" i="10" s="1"/>
  <c r="M93" i="10"/>
  <c r="L93" i="10"/>
  <c r="K93" i="10"/>
  <c r="I93" i="10"/>
  <c r="F149" i="10" s="1"/>
  <c r="H93" i="10"/>
  <c r="E149" i="10" s="1"/>
  <c r="M92" i="10"/>
  <c r="L92" i="10"/>
  <c r="K92" i="10"/>
  <c r="I92" i="10"/>
  <c r="F148" i="10" s="1"/>
  <c r="H92" i="10"/>
  <c r="E148" i="10" s="1"/>
  <c r="M91" i="10"/>
  <c r="L91" i="10"/>
  <c r="K91" i="10"/>
  <c r="I91" i="10"/>
  <c r="F147" i="10" s="1"/>
  <c r="H91" i="10"/>
  <c r="E147" i="10" s="1"/>
  <c r="M90" i="10"/>
  <c r="L90" i="10"/>
  <c r="K90" i="10"/>
  <c r="I90" i="10"/>
  <c r="F146" i="10" s="1"/>
  <c r="H90" i="10"/>
  <c r="E146" i="10" s="1"/>
  <c r="M89" i="10"/>
  <c r="L89" i="10"/>
  <c r="K89" i="10"/>
  <c r="I89" i="10"/>
  <c r="F145" i="10" s="1"/>
  <c r="H89" i="10"/>
  <c r="E145" i="10" s="1"/>
  <c r="M88" i="10"/>
  <c r="L88" i="10"/>
  <c r="K88" i="10"/>
  <c r="I88" i="10"/>
  <c r="F144" i="10" s="1"/>
  <c r="H88" i="10"/>
  <c r="E144" i="10" s="1"/>
  <c r="M87" i="10"/>
  <c r="L87" i="10"/>
  <c r="K87" i="10"/>
  <c r="I87" i="10"/>
  <c r="F143" i="10" s="1"/>
  <c r="H87" i="10"/>
  <c r="E143" i="10" s="1"/>
  <c r="M86" i="10"/>
  <c r="L86" i="10"/>
  <c r="K86" i="10"/>
  <c r="I86" i="10"/>
  <c r="F142" i="10" s="1"/>
  <c r="H86" i="10"/>
  <c r="E142" i="10" s="1"/>
  <c r="M85" i="10"/>
  <c r="L85" i="10"/>
  <c r="K85" i="10"/>
  <c r="I85" i="10"/>
  <c r="F141" i="10" s="1"/>
  <c r="H85" i="10"/>
  <c r="E141" i="10" s="1"/>
  <c r="M84" i="10"/>
  <c r="L84" i="10"/>
  <c r="K84" i="10"/>
  <c r="I84" i="10"/>
  <c r="F140" i="10" s="1"/>
  <c r="H84" i="10"/>
  <c r="E140" i="10" s="1"/>
  <c r="M83" i="10"/>
  <c r="L83" i="10"/>
  <c r="K83" i="10"/>
  <c r="I83" i="10"/>
  <c r="F139" i="10" s="1"/>
  <c r="E139" i="10"/>
  <c r="M82" i="10"/>
  <c r="L82" i="10"/>
  <c r="K82" i="10"/>
  <c r="I82" i="10"/>
  <c r="F138" i="10" s="1"/>
  <c r="E138" i="10"/>
  <c r="M81" i="10"/>
  <c r="L81" i="10"/>
  <c r="K81" i="10"/>
  <c r="I81" i="10"/>
  <c r="F137" i="10" s="1"/>
  <c r="E137" i="10"/>
  <c r="M80" i="10"/>
  <c r="L80" i="10"/>
  <c r="K80" i="10"/>
  <c r="I80" i="10"/>
  <c r="F136" i="10" s="1"/>
  <c r="E136" i="10"/>
  <c r="K79" i="10"/>
  <c r="M79" i="10" s="1"/>
  <c r="I79" i="10"/>
  <c r="F135" i="10" s="1"/>
  <c r="K78" i="10"/>
  <c r="L78" i="10" s="1"/>
  <c r="I78" i="10"/>
  <c r="F134" i="10" s="1"/>
  <c r="E134" i="10"/>
  <c r="K77" i="10"/>
  <c r="M77" i="10" s="1"/>
  <c r="I77" i="10"/>
  <c r="F133" i="10" s="1"/>
  <c r="E133" i="10"/>
  <c r="K76" i="10"/>
  <c r="L76" i="10" s="1"/>
  <c r="I76" i="10"/>
  <c r="F132" i="10" s="1"/>
  <c r="E132" i="10"/>
  <c r="K75" i="10"/>
  <c r="M75" i="10" s="1"/>
  <c r="I75" i="10"/>
  <c r="E131" i="10"/>
  <c r="M70" i="10"/>
  <c r="L70" i="10"/>
  <c r="K70" i="10"/>
  <c r="I70" i="10"/>
  <c r="H70" i="10"/>
  <c r="M69" i="10"/>
  <c r="L69" i="10"/>
  <c r="K69" i="10"/>
  <c r="I69" i="10"/>
  <c r="H69" i="10"/>
  <c r="M68" i="10"/>
  <c r="L68" i="10"/>
  <c r="K68" i="10"/>
  <c r="I68" i="10"/>
  <c r="H68" i="10"/>
  <c r="M67" i="10"/>
  <c r="L67" i="10"/>
  <c r="K67" i="10"/>
  <c r="I67" i="10"/>
  <c r="H67" i="10"/>
  <c r="M66" i="10"/>
  <c r="L66" i="10"/>
  <c r="K66" i="10"/>
  <c r="I66" i="10"/>
  <c r="H66" i="10"/>
  <c r="M65" i="10"/>
  <c r="L65" i="10"/>
  <c r="K65" i="10"/>
  <c r="I65" i="10"/>
  <c r="H65" i="10"/>
  <c r="M64" i="10"/>
  <c r="L64" i="10"/>
  <c r="K64" i="10"/>
  <c r="I64" i="10"/>
  <c r="H64" i="10"/>
  <c r="M63" i="10"/>
  <c r="L63" i="10"/>
  <c r="K63" i="10"/>
  <c r="I63" i="10"/>
  <c r="H63" i="10"/>
  <c r="M62" i="10"/>
  <c r="L62" i="10"/>
  <c r="K62" i="10"/>
  <c r="I62" i="10"/>
  <c r="H62" i="10"/>
  <c r="M61" i="10"/>
  <c r="L61" i="10"/>
  <c r="K61" i="10"/>
  <c r="I61" i="10"/>
  <c r="H61" i="10"/>
  <c r="M60" i="10"/>
  <c r="L60" i="10"/>
  <c r="K60" i="10"/>
  <c r="I60" i="10"/>
  <c r="H60" i="10"/>
  <c r="M59" i="10"/>
  <c r="L59" i="10"/>
  <c r="K59" i="10"/>
  <c r="I59" i="10"/>
  <c r="H59" i="10"/>
  <c r="M58" i="10"/>
  <c r="L58" i="10"/>
  <c r="K58" i="10"/>
  <c r="I58" i="10"/>
  <c r="H58" i="10"/>
  <c r="M57" i="10"/>
  <c r="L57" i="10"/>
  <c r="K57" i="10"/>
  <c r="I57" i="10"/>
  <c r="H57" i="10"/>
  <c r="M56" i="10"/>
  <c r="L56" i="10"/>
  <c r="K56" i="10"/>
  <c r="I56" i="10"/>
  <c r="H56" i="10"/>
  <c r="M55" i="10"/>
  <c r="L55" i="10"/>
  <c r="K55" i="10"/>
  <c r="I55" i="10"/>
  <c r="H55" i="10"/>
  <c r="M54" i="10"/>
  <c r="L54" i="10"/>
  <c r="K54" i="10"/>
  <c r="I54" i="10"/>
  <c r="H54" i="10"/>
  <c r="M53" i="10"/>
  <c r="L53" i="10"/>
  <c r="K53" i="10"/>
  <c r="I53" i="10"/>
  <c r="H53" i="10"/>
  <c r="M52" i="10"/>
  <c r="L52" i="10"/>
  <c r="K52" i="10"/>
  <c r="I52" i="10"/>
  <c r="H52" i="10"/>
  <c r="M51" i="10"/>
  <c r="L51" i="10"/>
  <c r="K51" i="10"/>
  <c r="I51" i="10"/>
  <c r="H51" i="10"/>
  <c r="M50" i="10"/>
  <c r="L50" i="10"/>
  <c r="K50" i="10"/>
  <c r="I50" i="10"/>
  <c r="H50" i="10"/>
  <c r="M49" i="10"/>
  <c r="L49" i="10"/>
  <c r="K49" i="10"/>
  <c r="I49" i="10"/>
  <c r="H49" i="10"/>
  <c r="M48" i="10"/>
  <c r="L48" i="10"/>
  <c r="K48" i="10"/>
  <c r="I48" i="10"/>
  <c r="H48" i="10"/>
  <c r="M47" i="10"/>
  <c r="L47" i="10"/>
  <c r="K47" i="10"/>
  <c r="I47" i="10"/>
  <c r="H47" i="10"/>
  <c r="M46" i="10"/>
  <c r="L46" i="10"/>
  <c r="K46" i="10"/>
  <c r="I46" i="10"/>
  <c r="H46" i="10"/>
  <c r="M45" i="10"/>
  <c r="L45" i="10"/>
  <c r="K45" i="10"/>
  <c r="I45" i="10"/>
  <c r="H45" i="10"/>
  <c r="M44" i="10"/>
  <c r="L44" i="10"/>
  <c r="K44" i="10"/>
  <c r="I44" i="10"/>
  <c r="H44" i="10"/>
  <c r="M43" i="10"/>
  <c r="L43" i="10"/>
  <c r="K43" i="10"/>
  <c r="I43" i="10"/>
  <c r="H43" i="10"/>
  <c r="M42" i="10"/>
  <c r="L42" i="10"/>
  <c r="K42" i="10"/>
  <c r="I42" i="10"/>
  <c r="H42" i="10"/>
  <c r="M41" i="10"/>
  <c r="L41" i="10"/>
  <c r="K41" i="10"/>
  <c r="I41" i="10"/>
  <c r="H41" i="10"/>
  <c r="M40" i="10"/>
  <c r="L40" i="10"/>
  <c r="K40" i="10"/>
  <c r="I40" i="10"/>
  <c r="H40" i="10"/>
  <c r="K39" i="10"/>
  <c r="M39" i="10" s="1"/>
  <c r="I39" i="10"/>
  <c r="K38" i="10"/>
  <c r="M38" i="10" s="1"/>
  <c r="I38" i="10"/>
  <c r="K37" i="10"/>
  <c r="L37" i="10" s="1"/>
  <c r="I37" i="10"/>
  <c r="K36" i="10"/>
  <c r="L36" i="10" s="1"/>
  <c r="I36" i="10"/>
  <c r="K35" i="10"/>
  <c r="M35" i="10" s="1"/>
  <c r="I35" i="10"/>
  <c r="K34" i="10"/>
  <c r="M34" i="10" s="1"/>
  <c r="I34" i="10"/>
  <c r="K33" i="10"/>
  <c r="M33" i="10" s="1"/>
  <c r="I33" i="10"/>
  <c r="K32" i="10"/>
  <c r="M32" i="10" s="1"/>
  <c r="I32" i="10"/>
  <c r="K31" i="10"/>
  <c r="M31" i="10" s="1"/>
  <c r="I31" i="10"/>
  <c r="M26" i="10"/>
  <c r="L26" i="10"/>
  <c r="K26" i="10"/>
  <c r="I26" i="10"/>
  <c r="H26" i="10"/>
  <c r="M25" i="10"/>
  <c r="L25" i="10"/>
  <c r="K25" i="10"/>
  <c r="I25" i="10"/>
  <c r="H25" i="10"/>
  <c r="M14" i="10"/>
  <c r="L14" i="10"/>
  <c r="K14" i="10"/>
  <c r="I14" i="10"/>
  <c r="K13" i="10"/>
  <c r="M13" i="10" s="1"/>
  <c r="I13" i="10"/>
  <c r="K12" i="10"/>
  <c r="M12" i="10" s="1"/>
  <c r="I12" i="10"/>
  <c r="K11" i="10"/>
  <c r="L11" i="10" s="1"/>
  <c r="I11" i="10"/>
  <c r="M10" i="10"/>
  <c r="L10" i="10"/>
  <c r="K10" i="10"/>
  <c r="I10" i="10"/>
  <c r="K9" i="10"/>
  <c r="M9" i="10" s="1"/>
  <c r="I9" i="10"/>
  <c r="K8" i="10"/>
  <c r="M8" i="10" s="1"/>
  <c r="I8" i="10"/>
  <c r="K7" i="10"/>
  <c r="M7" i="10" s="1"/>
  <c r="C3" i="10"/>
  <c r="C2" i="10"/>
  <c r="C1" i="10"/>
  <c r="L9" i="10" l="1"/>
  <c r="L79" i="10"/>
  <c r="I135" i="10"/>
  <c r="M11" i="10"/>
  <c r="L12" i="10"/>
  <c r="L13" i="10"/>
  <c r="H153" i="10"/>
  <c r="L99" i="10"/>
  <c r="M99" i="10"/>
  <c r="G150" i="10"/>
  <c r="H143" i="10"/>
  <c r="H27" i="10"/>
  <c r="E127" i="10" s="1"/>
  <c r="H127" i="10" s="1"/>
  <c r="G135" i="10"/>
  <c r="I169" i="10"/>
  <c r="I166" i="10"/>
  <c r="G156" i="10"/>
  <c r="H132" i="10"/>
  <c r="I156" i="10"/>
  <c r="I132" i="10"/>
  <c r="H169" i="10"/>
  <c r="H164" i="10"/>
  <c r="G155" i="10"/>
  <c r="G171" i="10"/>
  <c r="I159" i="10"/>
  <c r="H171" i="10"/>
  <c r="L39" i="10"/>
  <c r="L35" i="10"/>
  <c r="G142" i="10"/>
  <c r="G148" i="10"/>
  <c r="I145" i="10"/>
  <c r="G140" i="10"/>
  <c r="I137" i="10"/>
  <c r="G143" i="10"/>
  <c r="L101" i="10"/>
  <c r="H154" i="10"/>
  <c r="H131" i="10"/>
  <c r="M27" i="10"/>
  <c r="I153" i="10"/>
  <c r="H152" i="10"/>
  <c r="M100" i="10"/>
  <c r="I160" i="10"/>
  <c r="G152" i="10"/>
  <c r="I161" i="10"/>
  <c r="H163" i="10"/>
  <c r="H165" i="10"/>
  <c r="H157" i="10"/>
  <c r="I165" i="10"/>
  <c r="I157" i="10"/>
  <c r="G164" i="10"/>
  <c r="G166" i="10"/>
  <c r="G158" i="10"/>
  <c r="I119" i="10"/>
  <c r="I158" i="10"/>
  <c r="H161" i="10"/>
  <c r="G163" i="10"/>
  <c r="M76" i="10"/>
  <c r="H133" i="10"/>
  <c r="G133" i="10"/>
  <c r="I133" i="10"/>
  <c r="L75" i="10"/>
  <c r="I134" i="10"/>
  <c r="H148" i="10"/>
  <c r="I140" i="10"/>
  <c r="H142" i="10"/>
  <c r="H150" i="10"/>
  <c r="M78" i="10"/>
  <c r="H136" i="10"/>
  <c r="H144" i="10"/>
  <c r="H95" i="10"/>
  <c r="I136" i="10"/>
  <c r="I144" i="10"/>
  <c r="I95" i="10"/>
  <c r="H135" i="10"/>
  <c r="G137" i="10"/>
  <c r="G145" i="10"/>
  <c r="L38" i="10"/>
  <c r="M36" i="10"/>
  <c r="L33" i="10"/>
  <c r="I71" i="10"/>
  <c r="F129" i="10" s="1"/>
  <c r="I129" i="10" s="1"/>
  <c r="H71" i="10"/>
  <c r="E129" i="10" s="1"/>
  <c r="H129" i="10" s="1"/>
  <c r="L7" i="10"/>
  <c r="I27" i="10"/>
  <c r="F127" i="10" s="1"/>
  <c r="I127" i="10" s="1"/>
  <c r="H119" i="10"/>
  <c r="L8" i="10"/>
  <c r="M37" i="10"/>
  <c r="G139" i="10"/>
  <c r="I141" i="10"/>
  <c r="G147" i="10"/>
  <c r="I149" i="10"/>
  <c r="I154" i="10"/>
  <c r="G160" i="10"/>
  <c r="I162" i="10"/>
  <c r="G168" i="10"/>
  <c r="I170" i="10"/>
  <c r="L34" i="10"/>
  <c r="L31" i="10"/>
  <c r="G134" i="10"/>
  <c r="G138" i="10"/>
  <c r="H139" i="10"/>
  <c r="G146" i="10"/>
  <c r="H147" i="10"/>
  <c r="G159" i="10"/>
  <c r="H160" i="10"/>
  <c r="G167" i="10"/>
  <c r="H168" i="10"/>
  <c r="L32" i="10"/>
  <c r="H134" i="10"/>
  <c r="E135" i="10"/>
  <c r="H138" i="10"/>
  <c r="H146" i="10"/>
  <c r="H159" i="10"/>
  <c r="H167" i="10"/>
  <c r="F131" i="10"/>
  <c r="I131" i="10" s="1"/>
  <c r="F152" i="10"/>
  <c r="I152" i="10" s="1"/>
  <c r="L77" i="10"/>
  <c r="G141" i="10"/>
  <c r="G149" i="10"/>
  <c r="G154" i="10"/>
  <c r="G162" i="10"/>
  <c r="G170" i="10"/>
  <c r="E173" i="10" l="1"/>
  <c r="M119" i="10"/>
  <c r="M71" i="10"/>
  <c r="L95" i="10"/>
  <c r="L119" i="10"/>
  <c r="M95" i="10"/>
  <c r="L27" i="10"/>
  <c r="H173" i="10"/>
  <c r="F173" i="10"/>
  <c r="L71" i="10"/>
  <c r="I173" i="10"/>
</calcChain>
</file>

<file path=xl/sharedStrings.xml><?xml version="1.0" encoding="utf-8"?>
<sst xmlns="http://schemas.openxmlformats.org/spreadsheetml/2006/main" count="342" uniqueCount="167">
  <si>
    <t>Lp.</t>
  </si>
  <si>
    <t>Jednostka miary</t>
  </si>
  <si>
    <t>szt.</t>
  </si>
  <si>
    <t>Ilość</t>
  </si>
  <si>
    <t>Nazwa materiału/surowca</t>
  </si>
  <si>
    <t>Szacunkowy koszt [zł]</t>
  </si>
  <si>
    <t>1.</t>
  </si>
  <si>
    <t>2.</t>
  </si>
  <si>
    <t>3.</t>
  </si>
  <si>
    <t>4.</t>
  </si>
  <si>
    <t>5.</t>
  </si>
  <si>
    <t>6.</t>
  </si>
  <si>
    <t>Tak</t>
  </si>
  <si>
    <t>Nie</t>
  </si>
  <si>
    <t>Tabela 2. MATERIAŁY ZUŻYWANE W CAŁOŚCI PRZEZ JEDNEGO ZDAJĄCEGO</t>
  </si>
  <si>
    <t>7.</t>
  </si>
  <si>
    <t>8.</t>
  </si>
  <si>
    <t>9.</t>
  </si>
  <si>
    <t>10.</t>
  </si>
  <si>
    <t>Rzeczywisty koszt [zł]</t>
  </si>
  <si>
    <t>Rzeczywisty koszt jednostkowy</t>
  </si>
  <si>
    <t>Tabela 1. MATERIAŁY POTRZEBNE DO PRZYGOTOWANIA JEDNEGO STANOWISKA EGZAMINACYJNEGO</t>
  </si>
  <si>
    <t>Szacunkowy koszt jednostkowy</t>
  </si>
  <si>
    <t>Razem</t>
  </si>
  <si>
    <t>Razem:</t>
  </si>
  <si>
    <t>Szacunkowa cena jednostkowa</t>
  </si>
  <si>
    <t>Rzeczywista cena jednostkowa</t>
  </si>
  <si>
    <t>Liczba</t>
  </si>
  <si>
    <t>Istotne funkcje - parametry</t>
  </si>
  <si>
    <t>Nazwa</t>
  </si>
  <si>
    <t xml:space="preserve">Tabela 3. Wyposażenie stanowiska egzaminacyjnego dla 1 zdającego </t>
  </si>
  <si>
    <t>11.</t>
  </si>
  <si>
    <t>Nazwa zawodu</t>
  </si>
  <si>
    <t>Symbol cyfrowy zawodu</t>
  </si>
  <si>
    <t>Nazwa kwalifikacji</t>
  </si>
  <si>
    <t>Oznaczenie kwalifikacji</t>
  </si>
  <si>
    <t>Tabela 1. Powiązanie kwalifikacji z zawodami</t>
  </si>
  <si>
    <t>Wskazania dla ośrodków egzaminacyjnych dotyczące przygotowania stanowisk egzaminacyjnych do części praktycznej egzaminu</t>
  </si>
  <si>
    <t>Liczba zdających w OE:</t>
  </si>
  <si>
    <t>Liczba stanowisk w OE:</t>
  </si>
  <si>
    <t>Istotne funkcje-parametry
techniczno-eksploatacyjne/ uwagi</t>
  </si>
  <si>
    <t>12.</t>
  </si>
  <si>
    <t>13.</t>
  </si>
  <si>
    <t>14.</t>
  </si>
  <si>
    <t>15.</t>
  </si>
  <si>
    <t>16.</t>
  </si>
  <si>
    <t>17.</t>
  </si>
  <si>
    <t>18.</t>
  </si>
  <si>
    <t>19.</t>
  </si>
  <si>
    <t>20.</t>
  </si>
  <si>
    <t>21.</t>
  </si>
  <si>
    <t>22.</t>
  </si>
  <si>
    <t>kpl.</t>
  </si>
  <si>
    <t>środki ochrony indywidualnej</t>
  </si>
  <si>
    <t>para</t>
  </si>
  <si>
    <t>Na ilu zdających</t>
  </si>
  <si>
    <t xml:space="preserve">Tabela 3a. Wyposażenie stanowiska wspólnego dla kilku zdających </t>
  </si>
  <si>
    <t>3. Wyposażenie niezbędne do wykonania zadania</t>
  </si>
  <si>
    <t>4. Wskazówki/informacje dotyczące przygotowania stanowisk egzaminacyjnych</t>
  </si>
  <si>
    <t>23.</t>
  </si>
  <si>
    <t>24.</t>
  </si>
  <si>
    <t>25.</t>
  </si>
  <si>
    <t>26.</t>
  </si>
  <si>
    <t>27.</t>
  </si>
  <si>
    <t>28.</t>
  </si>
  <si>
    <t>29.</t>
  </si>
  <si>
    <t>30.</t>
  </si>
  <si>
    <t>31.</t>
  </si>
  <si>
    <t>32.</t>
  </si>
  <si>
    <t>33.</t>
  </si>
  <si>
    <t>34.</t>
  </si>
  <si>
    <t>35.</t>
  </si>
  <si>
    <t>36.</t>
  </si>
  <si>
    <t>37.</t>
  </si>
  <si>
    <t>38.</t>
  </si>
  <si>
    <t>39.</t>
  </si>
  <si>
    <t>40.</t>
  </si>
  <si>
    <t>Wszystkie stanowiska w OE</t>
  </si>
  <si>
    <t>Ilość jednostek</t>
  </si>
  <si>
    <t>Wszyscy zdający w OE</t>
  </si>
  <si>
    <t>Oznaczenie arkusza:</t>
  </si>
  <si>
    <t>Oznaczenie kwalifikacji:</t>
  </si>
  <si>
    <t>Nazwa kwalifikacji:</t>
  </si>
  <si>
    <t>Ile trzeba kupić:</t>
  </si>
  <si>
    <t xml:space="preserve">Ilość </t>
  </si>
  <si>
    <t>Szacunkowy koszt całkowity</t>
  </si>
  <si>
    <t>Rzeczywisty koszt całkowity</t>
  </si>
  <si>
    <t>Opis wyposażenia ośrodka egzaminacyjnego</t>
  </si>
  <si>
    <r>
      <rPr>
        <b/>
        <sz val="11"/>
        <color theme="1"/>
        <rFont val="Calibri"/>
        <family val="2"/>
        <charset val="238"/>
        <scheme val="minor"/>
      </rPr>
      <t>1. Miejsce egzaminowania</t>
    </r>
    <r>
      <rPr>
        <sz val="11"/>
        <color theme="1"/>
        <rFont val="Calibri"/>
        <family val="2"/>
        <charset val="238"/>
        <scheme val="minor"/>
      </rPr>
      <t xml:space="preserve"> - pomieszczenie wyposażone w jednoosobowe stanowiska egzaminacyjne zapewniające samodzielne wykonanie zadania egzaminacyjnego, spełniające wymagania wynikające z przepisów bezpieczeństwa i higieny pracy, ochrony przeciwpożarowej oraz ochrony środowiska. </t>
    </r>
  </si>
  <si>
    <t>Tabela 2. Wyposażenie miejsca egzaminowania</t>
  </si>
  <si>
    <t>Wyposażenie dodatkowe i uzupełniające</t>
  </si>
  <si>
    <t>Stolik i krzesła dla zespołu nadzorującego</t>
  </si>
  <si>
    <t>w zależności od składu zespołu</t>
  </si>
  <si>
    <t>Stolik i krzesło dla obserwatora</t>
  </si>
  <si>
    <t>Tablica szkolna/plansza oraz kreda/pisak do zapisania czasu rozpoczęcia i zakończenia pracy zdających</t>
  </si>
  <si>
    <t>Zegar</t>
  </si>
  <si>
    <t>Apteczka</t>
  </si>
  <si>
    <t>Kosz na odpadki</t>
  </si>
  <si>
    <t>Długopis (zapasowy dla zdających)</t>
  </si>
  <si>
    <t>wg potrzeb</t>
  </si>
  <si>
    <t>dla każdej osoby</t>
  </si>
  <si>
    <t>2. Opis stanowiska egzaminacyjnego:</t>
  </si>
  <si>
    <t>Tabela 4. MATERIAŁY WSPÓLNE DLA WSZYSTKICH STANOWISK UZUPEŁNIANE PO OKREŚLONEJ LICZBIE ZDAJĄCYCH</t>
  </si>
  <si>
    <t>Tabela 3. MATERIAŁY WYMIENIANE NA STANOWISKU PO OKREŚLONEJ LICZBIE ZDAJĄCYCH</t>
  </si>
  <si>
    <t>Wymiana 
po liczbie zdających:</t>
  </si>
  <si>
    <r>
      <rPr>
        <b/>
        <sz val="11"/>
        <color theme="1"/>
        <rFont val="Calibri"/>
        <family val="2"/>
        <charset val="238"/>
        <scheme val="minor"/>
      </rPr>
      <t xml:space="preserve">Uwaga:  </t>
    </r>
    <r>
      <rPr>
        <sz val="11"/>
        <color theme="1"/>
        <rFont val="Calibri"/>
        <family val="2"/>
        <charset val="238"/>
        <scheme val="minor"/>
      </rPr>
      <t>Wykaz materiałów i surowców znajdyje się w zakładce z kosztorysem</t>
    </r>
  </si>
  <si>
    <t>Uzupełnienie 
po liczbie zdających:</t>
  </si>
  <si>
    <t>Wpisuje OE</t>
  </si>
  <si>
    <t>Technik mechanik</t>
  </si>
  <si>
    <t>przyrządy traserskie</t>
  </si>
  <si>
    <t>okulary ochronne</t>
  </si>
  <si>
    <t>szufelka i zmiotka</t>
  </si>
  <si>
    <t>przyrządy pomiarowe i kontrolno-pomiarowe</t>
  </si>
  <si>
    <t>suwmiarka uniwersalna</t>
  </si>
  <si>
    <t xml:space="preserve">rękawice ochronne </t>
  </si>
  <si>
    <t>maszyny</t>
  </si>
  <si>
    <t>narzędzia monterskie, pomocnicze, sprzęt</t>
  </si>
  <si>
    <t>płyta traserska</t>
  </si>
  <si>
    <t>min. 500 x 500 mm</t>
  </si>
  <si>
    <t>Identyfikator dla zespołu nadzorującego
(wyłącznie z napisem: PRZEWODNICZĄCY ZESPOŁU NADZORUJĄCEGO lub EGZAMINATOR)</t>
  </si>
  <si>
    <t>dla każdego zdającego na zmianie</t>
  </si>
  <si>
    <r>
      <t xml:space="preserve">Oznaczenie i nazwa kwalifikacji: </t>
    </r>
    <r>
      <rPr>
        <b/>
        <sz val="11"/>
        <rFont val="Calibri"/>
        <family val="2"/>
        <charset val="238"/>
        <scheme val="minor"/>
      </rPr>
      <t>MEC.03  Montaż i obsługa maszyn i urządzeń</t>
    </r>
  </si>
  <si>
    <t>MEC.03</t>
  </si>
  <si>
    <t>narzędzia monterskie, skrawające, pomocnicze i sprzęt</t>
  </si>
  <si>
    <t>klucze płaskie</t>
  </si>
  <si>
    <t>młotki ślusarskie</t>
  </si>
  <si>
    <t>o masie 0,5 i 1,0 kg</t>
  </si>
  <si>
    <t>młotek gumowy</t>
  </si>
  <si>
    <t>pilniki ślusarskie</t>
  </si>
  <si>
    <t>sprzęt do utrzymania czystości</t>
  </si>
  <si>
    <t>przymiar kreskowy</t>
  </si>
  <si>
    <t>długość nie mniej niż 500 mm</t>
  </si>
  <si>
    <t>szlifierka ostrzałka</t>
  </si>
  <si>
    <t>tarcza ścierna gruboziarnista i drobnoziarnista</t>
  </si>
  <si>
    <t>średnica wiercenia min. do 16 mm</t>
  </si>
  <si>
    <t>klucze oczkowe</t>
  </si>
  <si>
    <t>płaskie, okrągłe, trójkątne, kwadratowe, kluczykowe (min. równiaki), dopasowane wymiarowo do wykonania wspornika oraz otworu podłużnego wspornika (wg danej szlifierki)</t>
  </si>
  <si>
    <t xml:space="preserve">wycinak prosty </t>
  </si>
  <si>
    <t>przecinak</t>
  </si>
  <si>
    <t>elektronarzędzia</t>
  </si>
  <si>
    <t>Kształtownik zimnowalcowany (kątownik zimnogięty o wymiarach dostosowanych do wymiarów wspornika danej szlifierki)</t>
  </si>
  <si>
    <t>m</t>
  </si>
  <si>
    <t>DTR_szlifierka.docx</t>
  </si>
  <si>
    <t>Montaż i obsługa maszyn i urządzeń</t>
  </si>
  <si>
    <t xml:space="preserve">Stolik i krzesło dla egzaminatora </t>
  </si>
  <si>
    <t>Identyfikator dla zdającego
(oznaczony numerem stanowiska)</t>
  </si>
  <si>
    <t xml:space="preserve">Identyfikator dla obserwatora
(oznaczony wyłącznie napisem: OBSERWATOR) </t>
  </si>
  <si>
    <t xml:space="preserve">Identyfikator dla asystenta technicznego
(oznaczony wyłącznie napisem: ASYSTENT) </t>
  </si>
  <si>
    <r>
      <t>Opis stanowiska egzaminacyjnego
W skład stanowiska egzaminacyjnego wchodzi:
− stanowisko do wykonywania obróbki ręcznej materiałów wyposażone w stół ślusarski o wymiarach min. 1,2 x 0,8 m z osadzonym na nim imadłem równoległym szerokość szczęki min. 125 mm oraz umieszczonymi na szczękach imadła miękkich nakładek (np. aluminiowych). Miejsce do siedzenia dla zdającego. Na płycie stołu ślusarskiego podkładka miękka na przyrządy pomiarowe. Stanowisko powinno posiadać oświetlenie ogólne i stanowiskowe,
− stanowisko do wykonywania pomiarów warsztatowych i weryfikacji części: jedno stanowisko powinno mieć powierzchnię min. 3 m</t>
    </r>
    <r>
      <rPr>
        <vertAlign val="superscript"/>
        <sz val="11"/>
        <color theme="1"/>
        <rFont val="Calibri"/>
        <family val="2"/>
        <charset val="238"/>
        <scheme val="minor"/>
      </rPr>
      <t>2</t>
    </r>
    <r>
      <rPr>
        <sz val="11"/>
        <color theme="1"/>
        <rFont val="Calibri"/>
        <family val="2"/>
        <charset val="238"/>
        <scheme val="minor"/>
      </rPr>
      <t>,
− stanowisko do wykonywania demontażu, montażu, obsługi i naprawy podzespołów i części maszyn: jedno stanowisko powinno mieć powierzchnię min.
3 m</t>
    </r>
    <r>
      <rPr>
        <vertAlign val="superscript"/>
        <sz val="11"/>
        <color theme="1"/>
        <rFont val="Calibri"/>
        <family val="2"/>
        <charset val="238"/>
        <scheme val="minor"/>
      </rPr>
      <t>2</t>
    </r>
    <r>
      <rPr>
        <sz val="11"/>
        <color theme="1"/>
        <rFont val="Calibri"/>
        <family val="2"/>
        <charset val="238"/>
        <scheme val="minor"/>
      </rPr>
      <t>, wyposażone w stół lub stojak montażowy, pojemniki na części, krzesło dla zdającego, kosz na odpadki,
− magazyn części: jedno stanowisko powinno mieć powierzchnię min. 3 m</t>
    </r>
    <r>
      <rPr>
        <vertAlign val="superscript"/>
        <sz val="11"/>
        <color theme="1"/>
        <rFont val="Calibri"/>
        <family val="2"/>
        <charset val="238"/>
        <scheme val="minor"/>
      </rPr>
      <t>2</t>
    </r>
    <r>
      <rPr>
        <sz val="11"/>
        <color theme="1"/>
        <rFont val="Calibri"/>
        <family val="2"/>
        <charset val="238"/>
        <scheme val="minor"/>
      </rPr>
      <t xml:space="preserve">, pomieszczenie lub wydzielony fragment pomieszczenia wyposażony w regał/półkę na części, narzędzia i materiały niezbędne do przeprowadzenia egzaminu. </t>
    </r>
  </si>
  <si>
    <t>wiertarka stołowa z imadłem maszynowym</t>
  </si>
  <si>
    <t xml:space="preserve">klucze trzpieniowe sześciokątne
(imbusowe)  </t>
  </si>
  <si>
    <t>4÷10 mm</t>
  </si>
  <si>
    <t>8÷24 mm</t>
  </si>
  <si>
    <t>piłka ręczna ramowa z brzeszczotem</t>
  </si>
  <si>
    <t>rysik, punktak, kątownik</t>
  </si>
  <si>
    <t>wiertła do metalu z chwytem walcowym</t>
  </si>
  <si>
    <t>Ø4÷13 mm</t>
  </si>
  <si>
    <t>o działce elementarnej 0,05 mm</t>
  </si>
  <si>
    <t>szlifierka stołowa dwutarczowa, np. Magnum MD 125 lub XT Line XT 107125</t>
  </si>
  <si>
    <t>tarcza szlifierska uniemożliwiająca zamontowanie na szlifierce z pkt.1 tabeli 1, np. tarcza o wymiarach 150x20x32</t>
  </si>
  <si>
    <t>tarcza  szlifierska uniemożliwiająca zamontowanie na szlifierce z pkt.1 tabeli 1, np. tarcza o wymiarach 175x20x32</t>
  </si>
  <si>
    <t xml:space="preserve">tarcza szlifierska umożliwiająca zamontowanie na szlifierce z pkt.1 tabeli 1 </t>
  </si>
  <si>
    <t>Na stanowisku dla każdego zdającego należy przygotować: 
- szlifierkę stołową dwutarczową (przykładowy model przedstawiono na rysunku 1);
Uwaga: Dopuszcza się zakup innej szlifierki niż zaproponowana. Należy wówczas zwrócić uwagę na rozwiązanie konstrukcyjne osłon ochronnych i wspornika obrabianego przedmiotu, aby było zgodne z rysunkami 2 i 3.
- w szlifierce należy zdemontować tylko jeden wspornik obrabianego przedmiotu (rysunek 2) oraz obie osłony ochronne;
Uwaga: na stanowisku należy pozostawić jedynie zdemontowane osłony ochronne, natomiast zdemontowany wspornik należy ze stanowiska usunąć.
- pozostawione w szlifierce tarcze szlifierskie muszą posiadać oznaki zużycia wskazujące na konieczność ich wymiany (pęknięte, wykruszone, zużyte w stopniu maksymalnym);
- osłony ochronne należy zdemontować według schematu przedstawionego na rysunku 3 i pozostawić na stanowisku egzaminacyjnym;
- na stanowisku należy przygotować tarcze szlifierskie: 
 2 szt. o średnicy tarczy, grubości i średnicy otworu tarczy odpowiednich dla przygotowanej na stanowisku egzaminacyjnym szlifierce,
 4 szt. o średnicy tarczy, grubości i średnicy otworu tarczy uniemożliwiających zamontowanie na przygotowanej na stanowisku egzaminacyjnym szlifierce (np. 2 szt. o wymiarach 150x20x32 i 2 szt. o wymiarach 175x20x32);
Uwaga: Tarcze powinny posiadać oznaczenia, aby zdający mógł na podstawie tabeli dobrać tarcze do odpowiedniego modelu szlifierki. 
- kątownik zimnowalcowany – długość kątownika większa od długości wzorca (wspornik obrabianego przedmiotu) o około 10 mm (dopuszcza się wykonanie kątownika z blachy o odpowiedniej grubości), 
- na stanowisku należy przygotować wiertarkę stołową z ustawioną prędkością obrotową wrzeciona dla wiertła ø8,
- na każde stanowisko należy wydrukować DTR szlifierki stołowej znajdującą się w pliku:</t>
  </si>
  <si>
    <r>
      <t>Oznaczenie arkusza:</t>
    </r>
    <r>
      <rPr>
        <b/>
        <sz val="11"/>
        <rFont val="Calibri"/>
        <family val="2"/>
        <charset val="238"/>
        <scheme val="minor"/>
      </rPr>
      <t xml:space="preserve"> MEC.03-01-24.01-SG</t>
    </r>
  </si>
  <si>
    <t>w sesji egzaminacyjnej ZIMA 2024</t>
  </si>
  <si>
    <t>Technik spawalnictwa</t>
  </si>
  <si>
    <t xml:space="preserve">Mechanik monter maszyn
i urządzeń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</si>
</sst>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0.00\ &quot;zł&quot;"/>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rgb="FFFF0000"/>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6"/>
      <color theme="1"/>
      <name val="Calibri"/>
      <family val="2"/>
      <charset val="238"/>
      <scheme val="minor"/>
    </font>
    <font>
      <sz val="8"/>
      <name val="Calibri"/>
      <family val="2"/>
      <scheme val="minor"/>
    </font>
    <font>
      <b/>
      <sz val="10"/>
      <color theme="1"/>
      <name val="Calibri"/>
      <family val="2"/>
      <charset val="238"/>
      <scheme val="minor"/>
    </font>
    <font>
      <b/>
      <sz val="11"/>
      <name val="Calibri"/>
      <family val="2"/>
      <charset val="238"/>
      <scheme val="minor"/>
    </font>
    <font>
      <sz val="12"/>
      <name val="Calibri"/>
      <family val="2"/>
      <charset val="238"/>
      <scheme val="minor"/>
    </font>
    <font>
      <sz val="11"/>
      <name val="Calibri"/>
      <family val="2"/>
      <charset val="238"/>
      <scheme val="minor"/>
    </font>
    <font>
      <b/>
      <sz val="14"/>
      <color theme="1"/>
      <name val="Calibri"/>
      <family val="2"/>
      <charset val="238"/>
      <scheme val="minor"/>
    </font>
    <font>
      <b/>
      <sz val="12"/>
      <name val="Calibri"/>
      <family val="2"/>
      <charset val="238"/>
      <scheme val="minor"/>
    </font>
    <font>
      <sz val="12"/>
      <color rgb="FFFF0000"/>
      <name val="Calibri"/>
      <family val="2"/>
      <charset val="238"/>
      <scheme val="minor"/>
    </font>
    <font>
      <sz val="10"/>
      <color rgb="FFFF0000"/>
      <name val="Calibri"/>
      <family val="2"/>
      <charset val="238"/>
      <scheme val="minor"/>
    </font>
    <font>
      <b/>
      <sz val="12"/>
      <color rgb="FFFF0000"/>
      <name val="Calibri"/>
      <family val="2"/>
      <charset val="238"/>
      <scheme val="minor"/>
    </font>
    <font>
      <b/>
      <sz val="14"/>
      <color rgb="FFFF0000"/>
      <name val="Calibri"/>
      <family val="2"/>
      <charset val="238"/>
      <scheme val="minor"/>
    </font>
    <font>
      <i/>
      <sz val="11"/>
      <color theme="1"/>
      <name val="Calibri"/>
      <family val="2"/>
      <charset val="238"/>
      <scheme val="minor"/>
    </font>
    <font>
      <b/>
      <sz val="11"/>
      <color rgb="FFFF0000"/>
      <name val="Calibri"/>
      <family val="2"/>
      <charset val="238"/>
      <scheme val="minor"/>
    </font>
    <font>
      <sz val="11"/>
      <color theme="1"/>
      <name val="Calibri"/>
      <family val="2"/>
      <charset val="238"/>
    </font>
    <font>
      <vertAlign val="superscript"/>
      <sz val="11"/>
      <color theme="1"/>
      <name val="Calibri"/>
      <family val="2"/>
      <charset val="238"/>
      <scheme val="minor"/>
    </font>
  </fonts>
  <fills count="13">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BDD7EE"/>
        <bgColor indexed="64"/>
      </patternFill>
    </fill>
    <fill>
      <patternFill patternType="solid">
        <fgColor rgb="FFF8CBAD"/>
        <bgColor indexed="64"/>
      </patternFill>
    </fill>
    <fill>
      <patternFill patternType="solid">
        <fgColor rgb="FFFFE699"/>
        <bgColor indexed="64"/>
      </patternFill>
    </fill>
    <fill>
      <patternFill patternType="solid">
        <fgColor rgb="FFC6E0B4"/>
        <bgColor indexed="64"/>
      </patternFill>
    </fill>
    <fill>
      <patternFill patternType="solid">
        <fgColor rgb="FFFF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bottom/>
      <diagonal/>
    </border>
    <border>
      <left style="thin">
        <color indexed="64"/>
      </left>
      <right/>
      <top/>
      <bottom/>
      <diagonal/>
    </border>
  </borders>
  <cellStyleXfs count="4">
    <xf numFmtId="0" fontId="0" fillId="0" borderId="0"/>
    <xf numFmtId="44" fontId="13" fillId="0" borderId="0" applyFont="0" applyFill="0" applyBorder="0" applyAlignment="0" applyProtection="0"/>
    <xf numFmtId="0" fontId="12" fillId="0" borderId="0"/>
    <xf numFmtId="0" fontId="11" fillId="0" borderId="0"/>
  </cellStyleXfs>
  <cellXfs count="226">
    <xf numFmtId="0" fontId="0" fillId="0" borderId="0" xfId="0"/>
    <xf numFmtId="0" fontId="15" fillId="6"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5" fillId="0" borderId="4" xfId="0" applyFont="1" applyBorder="1" applyAlignment="1">
      <alignment horizontal="right" vertical="center" wrapText="1"/>
    </xf>
    <xf numFmtId="44" fontId="15" fillId="0" borderId="4" xfId="1" applyFont="1" applyFill="1" applyBorder="1" applyAlignment="1" applyProtection="1">
      <alignment horizontal="center" vertical="center" wrapText="1"/>
    </xf>
    <xf numFmtId="0" fontId="17" fillId="0" borderId="3" xfId="0" applyFont="1" applyBorder="1" applyAlignment="1">
      <alignment horizontal="center" vertical="center" wrapText="1"/>
    </xf>
    <xf numFmtId="0" fontId="15" fillId="6" borderId="7" xfId="0" applyFont="1" applyFill="1" applyBorder="1" applyAlignment="1">
      <alignment horizontal="center" vertical="center" wrapText="1"/>
    </xf>
    <xf numFmtId="0" fontId="15" fillId="6" borderId="7" xfId="0" applyFont="1" applyFill="1" applyBorder="1" applyAlignment="1">
      <alignment vertical="center" wrapText="1"/>
    </xf>
    <xf numFmtId="0" fontId="15" fillId="6" borderId="8" xfId="0" applyFont="1" applyFill="1" applyBorder="1" applyAlignment="1">
      <alignment horizontal="center" vertical="center" wrapText="1"/>
    </xf>
    <xf numFmtId="0" fontId="16" fillId="0" borderId="0" xfId="0" applyFont="1" applyAlignment="1">
      <alignment horizontal="left" vertical="center"/>
    </xf>
    <xf numFmtId="0" fontId="20" fillId="0" borderId="0" xfId="0" applyFont="1" applyAlignment="1">
      <alignment vertical="center" wrapText="1"/>
    </xf>
    <xf numFmtId="0" fontId="20" fillId="0" borderId="9" xfId="0" applyFont="1" applyBorder="1" applyAlignment="1">
      <alignment vertical="center" wrapText="1"/>
    </xf>
    <xf numFmtId="0" fontId="20" fillId="0" borderId="4" xfId="0" applyFont="1" applyBorder="1" applyAlignment="1">
      <alignment horizontal="center" vertical="center"/>
    </xf>
    <xf numFmtId="0" fontId="16" fillId="0" borderId="9" xfId="0" applyFont="1" applyBorder="1" applyAlignment="1">
      <alignment horizontal="center" vertical="center"/>
    </xf>
    <xf numFmtId="0" fontId="17" fillId="0" borderId="4" xfId="0" applyFont="1" applyBorder="1" applyAlignment="1">
      <alignment horizontal="left" vertical="center"/>
    </xf>
    <xf numFmtId="0" fontId="17" fillId="0" borderId="9" xfId="0" applyFont="1" applyBorder="1" applyAlignment="1">
      <alignment horizontal="left" vertical="center"/>
    </xf>
    <xf numFmtId="0" fontId="16" fillId="8" borderId="1" xfId="0" applyFont="1" applyFill="1" applyBorder="1" applyAlignment="1">
      <alignment horizontal="right" vertical="center"/>
    </xf>
    <xf numFmtId="0" fontId="20" fillId="0" borderId="0" xfId="0" applyFont="1" applyAlignment="1">
      <alignment horizontal="center" vertical="center"/>
    </xf>
    <xf numFmtId="0" fontId="17" fillId="2" borderId="2" xfId="0" applyFont="1" applyFill="1" applyBorder="1" applyAlignment="1">
      <alignment horizontal="right" vertical="center"/>
    </xf>
    <xf numFmtId="44" fontId="16" fillId="10" borderId="1" xfId="1" applyFont="1" applyFill="1" applyBorder="1" applyAlignment="1" applyProtection="1">
      <alignment horizontal="center" vertical="center" wrapText="1"/>
    </xf>
    <xf numFmtId="44" fontId="16" fillId="11" borderId="1" xfId="1" applyFont="1" applyFill="1" applyBorder="1" applyAlignment="1" applyProtection="1">
      <alignment horizontal="center" vertical="center" wrapText="1"/>
    </xf>
    <xf numFmtId="44" fontId="16" fillId="8" borderId="1" xfId="1" applyFont="1" applyFill="1" applyBorder="1" applyAlignment="1" applyProtection="1">
      <alignment horizontal="center" vertical="center" wrapText="1"/>
    </xf>
    <xf numFmtId="44" fontId="17" fillId="0" borderId="0" xfId="0" applyNumberFormat="1" applyFont="1" applyAlignment="1">
      <alignment vertical="center"/>
    </xf>
    <xf numFmtId="0" fontId="16" fillId="9" borderId="4" xfId="0" applyFont="1" applyFill="1" applyBorder="1" applyAlignment="1">
      <alignment horizontal="right" vertical="center" wrapText="1"/>
    </xf>
    <xf numFmtId="0" fontId="16" fillId="9" borderId="5" xfId="0" applyFont="1" applyFill="1" applyBorder="1" applyAlignment="1">
      <alignment horizontal="right" vertical="center" wrapText="1"/>
    </xf>
    <xf numFmtId="44" fontId="16" fillId="9" borderId="1" xfId="1" applyFont="1" applyFill="1" applyBorder="1" applyAlignment="1" applyProtection="1">
      <alignment horizontal="center" vertical="center" wrapText="1"/>
    </xf>
    <xf numFmtId="0" fontId="16" fillId="10" borderId="4" xfId="0" applyFont="1" applyFill="1" applyBorder="1" applyAlignment="1">
      <alignment horizontal="right" vertical="center" wrapText="1"/>
    </xf>
    <xf numFmtId="0" fontId="16" fillId="10" borderId="5" xfId="0" applyFont="1" applyFill="1" applyBorder="1" applyAlignment="1">
      <alignment horizontal="right" vertical="center" wrapText="1"/>
    </xf>
    <xf numFmtId="0" fontId="16" fillId="11" borderId="4" xfId="0" applyFont="1" applyFill="1" applyBorder="1" applyAlignment="1">
      <alignment horizontal="right" vertical="center" wrapText="1"/>
    </xf>
    <xf numFmtId="0" fontId="16" fillId="11" borderId="5" xfId="0" applyFont="1" applyFill="1" applyBorder="1" applyAlignment="1">
      <alignment horizontal="right" vertical="center" wrapText="1"/>
    </xf>
    <xf numFmtId="0" fontId="17" fillId="0" borderId="0" xfId="0" applyFont="1" applyAlignment="1">
      <alignment vertical="center"/>
    </xf>
    <xf numFmtId="0" fontId="17" fillId="0" borderId="1" xfId="0" applyFont="1" applyBorder="1" applyAlignment="1">
      <alignment horizontal="center" vertical="center"/>
    </xf>
    <xf numFmtId="44" fontId="17" fillId="0" borderId="1" xfId="0" applyNumberFormat="1" applyFont="1" applyBorder="1" applyAlignment="1">
      <alignment vertical="center"/>
    </xf>
    <xf numFmtId="0" fontId="16" fillId="9" borderId="1" xfId="0" applyFont="1" applyFill="1" applyBorder="1" applyAlignment="1">
      <alignment horizontal="right" vertical="center"/>
    </xf>
    <xf numFmtId="0" fontId="16" fillId="10" borderId="1" xfId="0" applyFont="1" applyFill="1" applyBorder="1" applyAlignment="1">
      <alignment horizontal="right" vertical="center"/>
    </xf>
    <xf numFmtId="0" fontId="16" fillId="11" borderId="1" xfId="0" applyFont="1" applyFill="1" applyBorder="1" applyAlignment="1">
      <alignment horizontal="right" vertical="center"/>
    </xf>
    <xf numFmtId="0" fontId="18" fillId="0" borderId="0" xfId="0" applyFont="1" applyAlignment="1">
      <alignment horizontal="center" vertical="center"/>
    </xf>
    <xf numFmtId="44" fontId="14" fillId="0" borderId="0" xfId="0" applyNumberFormat="1" applyFont="1" applyAlignment="1">
      <alignment vertical="center"/>
    </xf>
    <xf numFmtId="44" fontId="17" fillId="0" borderId="4" xfId="1" applyFont="1" applyFill="1" applyBorder="1" applyAlignment="1" applyProtection="1">
      <alignment vertical="center"/>
    </xf>
    <xf numFmtId="44" fontId="17" fillId="0" borderId="4" xfId="0" applyNumberFormat="1" applyFont="1" applyBorder="1" applyAlignment="1">
      <alignment vertical="center"/>
    </xf>
    <xf numFmtId="44" fontId="23" fillId="0" borderId="0" xfId="0" applyNumberFormat="1" applyFont="1" applyAlignment="1">
      <alignment vertical="center"/>
    </xf>
    <xf numFmtId="44" fontId="22" fillId="0" borderId="0" xfId="0" applyNumberFormat="1" applyFont="1" applyAlignment="1">
      <alignment vertical="center"/>
    </xf>
    <xf numFmtId="44" fontId="17" fillId="0" borderId="0" xfId="1" applyFont="1" applyBorder="1" applyAlignment="1" applyProtection="1">
      <alignment vertical="center"/>
    </xf>
    <xf numFmtId="0" fontId="17" fillId="0" borderId="4" xfId="0" applyFont="1" applyBorder="1" applyAlignment="1">
      <alignment horizontal="right" vertical="center"/>
    </xf>
    <xf numFmtId="0" fontId="16" fillId="8" borderId="4" xfId="0" applyFont="1" applyFill="1" applyBorder="1" applyAlignment="1">
      <alignment horizontal="right" vertical="center" wrapText="1"/>
    </xf>
    <xf numFmtId="0" fontId="16" fillId="8" borderId="5" xfId="0" applyFont="1" applyFill="1" applyBorder="1" applyAlignment="1">
      <alignment horizontal="right" vertical="center" wrapText="1"/>
    </xf>
    <xf numFmtId="0" fontId="15" fillId="6" borderId="3" xfId="0" applyFont="1" applyFill="1" applyBorder="1" applyAlignment="1">
      <alignment horizontal="center" vertical="center" wrapText="1"/>
    </xf>
    <xf numFmtId="44" fontId="17" fillId="0" borderId="1" xfId="1" applyFont="1" applyBorder="1" applyAlignment="1" applyProtection="1">
      <alignment vertical="center"/>
    </xf>
    <xf numFmtId="0" fontId="17" fillId="0" borderId="9" xfId="0" applyFont="1" applyBorder="1" applyAlignment="1">
      <alignment horizontal="center" vertical="center"/>
    </xf>
    <xf numFmtId="164" fontId="16" fillId="0" borderId="1" xfId="0" applyNumberFormat="1" applyFont="1" applyBorder="1" applyAlignment="1">
      <alignment vertical="center" wrapText="1"/>
    </xf>
    <xf numFmtId="164" fontId="24" fillId="0" borderId="1" xfId="0" applyNumberFormat="1" applyFont="1" applyBorder="1" applyAlignment="1">
      <alignment vertical="center" wrapText="1"/>
    </xf>
    <xf numFmtId="0" fontId="16" fillId="3" borderId="2" xfId="0" applyFont="1" applyFill="1" applyBorder="1" applyAlignment="1">
      <alignment horizontal="left" vertical="center"/>
    </xf>
    <xf numFmtId="0" fontId="16" fillId="2" borderId="2" xfId="0" applyFont="1" applyFill="1" applyBorder="1" applyAlignment="1">
      <alignment horizontal="right" vertical="center"/>
    </xf>
    <xf numFmtId="0" fontId="16" fillId="0" borderId="4" xfId="0" applyFont="1" applyBorder="1" applyAlignment="1">
      <alignment horizontal="right" vertical="center"/>
    </xf>
    <xf numFmtId="0" fontId="16" fillId="3" borderId="1" xfId="0" applyFont="1" applyFill="1" applyBorder="1" applyAlignment="1">
      <alignment horizontal="right" vertical="center"/>
    </xf>
    <xf numFmtId="0" fontId="16" fillId="2" borderId="1" xfId="0" applyFont="1" applyFill="1" applyBorder="1" applyAlignment="1">
      <alignment horizontal="right" vertical="center"/>
    </xf>
    <xf numFmtId="0" fontId="17" fillId="2" borderId="1" xfId="0" applyFont="1" applyFill="1" applyBorder="1" applyAlignment="1">
      <alignment horizontal="right" vertical="center"/>
    </xf>
    <xf numFmtId="0" fontId="20" fillId="0" borderId="1" xfId="0" applyFont="1" applyBorder="1" applyAlignment="1">
      <alignment vertical="center" wrapText="1"/>
    </xf>
    <xf numFmtId="0" fontId="16" fillId="4" borderId="1" xfId="0" applyFont="1" applyFill="1" applyBorder="1" applyAlignment="1">
      <alignment horizontal="center" vertical="center"/>
    </xf>
    <xf numFmtId="0" fontId="29" fillId="6" borderId="1" xfId="0" applyFont="1" applyFill="1" applyBorder="1" applyAlignment="1" applyProtection="1">
      <alignment horizontal="center" vertical="center"/>
      <protection locked="0"/>
    </xf>
    <xf numFmtId="44" fontId="17" fillId="12" borderId="1" xfId="0" applyNumberFormat="1" applyFont="1" applyFill="1" applyBorder="1" applyAlignment="1">
      <alignment vertical="center"/>
    </xf>
    <xf numFmtId="44" fontId="17" fillId="12" borderId="1" xfId="1" applyFont="1" applyFill="1" applyBorder="1" applyAlignment="1" applyProtection="1">
      <alignment vertical="center"/>
    </xf>
    <xf numFmtId="164" fontId="16" fillId="12" borderId="1" xfId="0" applyNumberFormat="1" applyFont="1" applyFill="1" applyBorder="1" applyAlignment="1">
      <alignment vertical="center" wrapText="1"/>
    </xf>
    <xf numFmtId="164" fontId="24" fillId="12" borderId="1" xfId="0" applyNumberFormat="1" applyFont="1" applyFill="1" applyBorder="1" applyAlignment="1">
      <alignment vertical="center" wrapText="1"/>
    </xf>
    <xf numFmtId="0" fontId="16" fillId="8" borderId="2" xfId="0" applyFont="1" applyFill="1" applyBorder="1" applyAlignment="1">
      <alignment horizontal="left" vertical="center"/>
    </xf>
    <xf numFmtId="0" fontId="16" fillId="8" borderId="4" xfId="0" applyFont="1" applyFill="1" applyBorder="1" applyAlignment="1">
      <alignment horizontal="right" vertical="center"/>
    </xf>
    <xf numFmtId="44" fontId="17" fillId="12" borderId="1" xfId="1" applyFont="1" applyFill="1" applyBorder="1" applyAlignment="1" applyProtection="1">
      <alignment horizontal="center" vertical="center" wrapText="1"/>
    </xf>
    <xf numFmtId="44" fontId="22" fillId="12" borderId="1" xfId="0" applyNumberFormat="1" applyFont="1" applyFill="1" applyBorder="1" applyAlignment="1" applyProtection="1">
      <alignment horizontal="center" vertical="center" wrapText="1"/>
      <protection locked="0"/>
    </xf>
    <xf numFmtId="44" fontId="16" fillId="8" borderId="1" xfId="0" applyNumberFormat="1" applyFont="1" applyFill="1" applyBorder="1" applyAlignment="1">
      <alignment vertical="center"/>
    </xf>
    <xf numFmtId="44" fontId="22" fillId="0" borderId="1" xfId="1" applyFont="1" applyBorder="1" applyAlignment="1" applyProtection="1">
      <alignment horizontal="center" vertical="center" wrapText="1"/>
    </xf>
    <xf numFmtId="44" fontId="22" fillId="12" borderId="1" xfId="1" applyFont="1" applyFill="1" applyBorder="1" applyAlignment="1" applyProtection="1">
      <alignment horizontal="center" vertical="center" wrapText="1"/>
    </xf>
    <xf numFmtId="0" fontId="23" fillId="0" borderId="0" xfId="0" applyFont="1" applyAlignment="1">
      <alignment vertical="center"/>
    </xf>
    <xf numFmtId="0" fontId="22" fillId="0" borderId="1" xfId="0" applyFont="1" applyBorder="1" applyAlignment="1">
      <alignment horizontal="center" vertical="center"/>
    </xf>
    <xf numFmtId="44" fontId="22" fillId="0" borderId="1" xfId="0" applyNumberFormat="1" applyFont="1" applyBorder="1" applyAlignment="1">
      <alignment vertical="center"/>
    </xf>
    <xf numFmtId="44" fontId="22" fillId="12" borderId="1" xfId="0" applyNumberFormat="1" applyFont="1" applyFill="1" applyBorder="1" applyAlignment="1">
      <alignment vertical="center"/>
    </xf>
    <xf numFmtId="44" fontId="22" fillId="12" borderId="3" xfId="0" applyNumberFormat="1" applyFont="1" applyFill="1" applyBorder="1" applyAlignment="1" applyProtection="1">
      <alignment horizontal="center" vertical="center" wrapText="1"/>
      <protection locked="0"/>
    </xf>
    <xf numFmtId="0" fontId="23" fillId="0" borderId="0" xfId="2" applyFont="1" applyAlignment="1">
      <alignment horizontal="center"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3" fillId="0" borderId="1" xfId="0" applyFont="1" applyBorder="1" applyAlignment="1">
      <alignment vertical="center" wrapText="1"/>
    </xf>
    <xf numFmtId="0" fontId="15" fillId="7" borderId="1" xfId="3" applyFont="1" applyFill="1" applyBorder="1" applyAlignment="1" applyProtection="1">
      <alignment vertical="center" wrapText="1"/>
      <protection locked="0"/>
    </xf>
    <xf numFmtId="0" fontId="23" fillId="0" borderId="1" xfId="2" applyFont="1" applyBorder="1" applyAlignment="1">
      <alignment horizontal="center" vertical="center" wrapText="1"/>
    </xf>
    <xf numFmtId="0" fontId="30" fillId="0" borderId="0" xfId="0" applyFont="1" applyAlignment="1">
      <alignment horizontal="right" vertical="center"/>
    </xf>
    <xf numFmtId="0" fontId="15" fillId="0" borderId="0" xfId="0" applyFont="1" applyAlignment="1">
      <alignment vertical="center"/>
    </xf>
    <xf numFmtId="0" fontId="23" fillId="0" borderId="1" xfId="0" applyFont="1" applyBorder="1" applyAlignment="1">
      <alignment horizontal="center" vertical="center" wrapText="1"/>
    </xf>
    <xf numFmtId="0" fontId="21" fillId="7" borderId="1" xfId="2" applyFont="1" applyFill="1" applyBorder="1" applyAlignment="1">
      <alignment horizontal="center" vertical="center" wrapText="1"/>
    </xf>
    <xf numFmtId="0" fontId="15" fillId="7" borderId="1" xfId="3"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10" fillId="0" borderId="0" xfId="0" applyFont="1" applyAlignment="1">
      <alignment vertical="center"/>
    </xf>
    <xf numFmtId="0" fontId="10" fillId="0" borderId="0" xfId="0" applyFont="1" applyAlignment="1">
      <alignment horizontal="left" vertical="center"/>
    </xf>
    <xf numFmtId="0" fontId="10" fillId="8" borderId="2" xfId="0" applyFont="1" applyFill="1" applyBorder="1" applyAlignment="1">
      <alignment vertical="center"/>
    </xf>
    <xf numFmtId="0" fontId="10" fillId="10" borderId="2" xfId="0" applyFont="1" applyFill="1" applyBorder="1" applyAlignment="1">
      <alignment vertical="center"/>
    </xf>
    <xf numFmtId="0" fontId="10" fillId="11" borderId="2" xfId="0" applyFont="1" applyFill="1" applyBorder="1" applyAlignment="1">
      <alignment vertical="center"/>
    </xf>
    <xf numFmtId="0" fontId="10" fillId="9" borderId="2" xfId="0" applyFont="1" applyFill="1" applyBorder="1" applyAlignment="1">
      <alignment vertical="center"/>
    </xf>
    <xf numFmtId="0" fontId="10" fillId="8" borderId="4" xfId="0" applyFont="1" applyFill="1" applyBorder="1" applyAlignment="1">
      <alignment horizontal="left" vertical="center"/>
    </xf>
    <xf numFmtId="0" fontId="10" fillId="0" borderId="4" xfId="0" applyFont="1" applyBorder="1" applyAlignment="1">
      <alignment horizontal="left" vertical="center"/>
    </xf>
    <xf numFmtId="0" fontId="10" fillId="3" borderId="4" xfId="0" applyFont="1" applyFill="1" applyBorder="1" applyAlignment="1">
      <alignment horizontal="left" vertical="center"/>
    </xf>
    <xf numFmtId="44" fontId="10" fillId="0" borderId="0" xfId="0" applyNumberFormat="1" applyFont="1" applyAlignment="1">
      <alignment vertical="center"/>
    </xf>
    <xf numFmtId="0" fontId="10" fillId="0" borderId="6" xfId="0" applyFont="1" applyBorder="1" applyAlignment="1">
      <alignment horizontal="left" vertical="center"/>
    </xf>
    <xf numFmtId="0" fontId="10" fillId="2" borderId="1" xfId="0" applyFont="1" applyFill="1" applyBorder="1" applyAlignment="1">
      <alignment horizontal="center" vertical="center"/>
    </xf>
    <xf numFmtId="0" fontId="10" fillId="0" borderId="10" xfId="0" applyFont="1" applyBorder="1" applyAlignment="1">
      <alignment horizontal="center" vertical="center"/>
    </xf>
    <xf numFmtId="0" fontId="10" fillId="9" borderId="1" xfId="0" applyFont="1" applyFill="1" applyBorder="1" applyAlignment="1">
      <alignment horizontal="center" vertical="center"/>
    </xf>
    <xf numFmtId="44" fontId="10" fillId="0" borderId="6" xfId="1" applyFont="1" applyFill="1" applyBorder="1" applyAlignment="1" applyProtection="1">
      <alignment vertical="center"/>
    </xf>
    <xf numFmtId="0" fontId="10" fillId="0" borderId="6" xfId="0" applyFont="1" applyBorder="1" applyAlignment="1">
      <alignment horizontal="right" vertical="center"/>
    </xf>
    <xf numFmtId="44" fontId="10" fillId="0" borderId="6" xfId="0" applyNumberFormat="1" applyFont="1" applyBorder="1" applyAlignment="1">
      <alignment vertical="center"/>
    </xf>
    <xf numFmtId="0" fontId="10" fillId="0" borderId="0" xfId="2" applyFont="1" applyAlignment="1">
      <alignment vertical="center"/>
    </xf>
    <xf numFmtId="0" fontId="10" fillId="0" borderId="1" xfId="3" applyFont="1" applyBorder="1" applyAlignment="1" applyProtection="1">
      <alignment horizontal="center" vertical="center" wrapText="1"/>
      <protection locked="0"/>
    </xf>
    <xf numFmtId="0" fontId="10" fillId="0" borderId="1" xfId="0" applyFont="1" applyBorder="1" applyAlignment="1" applyProtection="1">
      <alignment vertical="center"/>
      <protection locked="0"/>
    </xf>
    <xf numFmtId="0" fontId="10" fillId="0" borderId="1" xfId="0" applyFont="1" applyBorder="1" applyAlignment="1" applyProtection="1">
      <alignment vertical="center" wrapText="1"/>
      <protection locked="0"/>
    </xf>
    <xf numFmtId="0" fontId="10" fillId="0" borderId="1" xfId="0" applyFont="1" applyBorder="1" applyAlignment="1" applyProtection="1">
      <alignment horizontal="center" vertical="center" wrapText="1"/>
      <protection locked="0"/>
    </xf>
    <xf numFmtId="0" fontId="10" fillId="0" borderId="0" xfId="2" applyFont="1" applyAlignment="1" applyProtection="1">
      <alignment vertical="center" wrapText="1"/>
      <protection locked="0"/>
    </xf>
    <xf numFmtId="0" fontId="10" fillId="0" borderId="0" xfId="2" applyFont="1" applyAlignment="1" applyProtection="1">
      <alignment vertical="center"/>
      <protection locked="0"/>
    </xf>
    <xf numFmtId="0" fontId="10" fillId="0" borderId="0" xfId="2" applyFont="1" applyAlignment="1">
      <alignment vertical="center" wrapText="1"/>
    </xf>
    <xf numFmtId="0" fontId="14" fillId="0" borderId="0" xfId="0" applyFont="1" applyAlignment="1">
      <alignment horizontal="center" vertical="center"/>
    </xf>
    <xf numFmtId="0" fontId="31" fillId="0" borderId="0" xfId="0" applyFont="1" applyAlignment="1">
      <alignment horizontal="center" vertical="center"/>
    </xf>
    <xf numFmtId="0" fontId="26" fillId="0" borderId="2" xfId="0" applyFont="1" applyBorder="1" applyAlignment="1">
      <alignment vertical="center"/>
    </xf>
    <xf numFmtId="0" fontId="26" fillId="0" borderId="5" xfId="0" applyFont="1" applyBorder="1" applyAlignment="1">
      <alignment vertical="center"/>
    </xf>
    <xf numFmtId="0" fontId="26" fillId="0" borderId="1" xfId="0" applyFont="1" applyBorder="1" applyAlignment="1">
      <alignment horizontal="center" vertical="center" wrapText="1"/>
    </xf>
    <xf numFmtId="44" fontId="26"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44" fontId="22" fillId="0" borderId="1" xfId="0" applyNumberFormat="1" applyFont="1" applyBorder="1" applyAlignment="1">
      <alignment horizontal="center" vertical="center" wrapText="1"/>
    </xf>
    <xf numFmtId="0" fontId="22" fillId="0" borderId="2" xfId="0" applyFont="1" applyBorder="1" applyAlignment="1">
      <alignment vertical="center" wrapText="1"/>
    </xf>
    <xf numFmtId="0" fontId="22" fillId="0" borderId="5" xfId="0" applyFont="1" applyBorder="1" applyAlignment="1">
      <alignment vertical="center" wrapText="1"/>
    </xf>
    <xf numFmtId="0" fontId="22" fillId="0" borderId="2" xfId="0" applyFont="1" applyBorder="1" applyAlignment="1">
      <alignment horizontal="left" vertical="center" wrapText="1"/>
    </xf>
    <xf numFmtId="0" fontId="22" fillId="0" borderId="5" xfId="0" applyFont="1" applyBorder="1" applyAlignment="1">
      <alignment horizontal="left" vertical="center" wrapText="1"/>
    </xf>
    <xf numFmtId="0" fontId="26" fillId="0" borderId="2" xfId="0" applyFont="1" applyBorder="1" applyAlignment="1">
      <alignment horizontal="left" vertical="center" wrapText="1"/>
    </xf>
    <xf numFmtId="0" fontId="26" fillId="0" borderId="5" xfId="0" applyFont="1" applyBorder="1" applyAlignment="1">
      <alignment horizontal="left" vertical="center" wrapText="1"/>
    </xf>
    <xf numFmtId="0" fontId="26" fillId="0" borderId="11" xfId="0" applyFont="1" applyBorder="1" applyAlignment="1">
      <alignment vertical="center"/>
    </xf>
    <xf numFmtId="0" fontId="27" fillId="0" borderId="1" xfId="0" applyFont="1" applyBorder="1" applyAlignment="1">
      <alignment horizontal="center" vertical="center" wrapText="1"/>
    </xf>
    <xf numFmtId="0" fontId="26" fillId="0" borderId="1" xfId="0" applyFont="1" applyBorder="1" applyAlignment="1">
      <alignment vertical="center" wrapText="1"/>
    </xf>
    <xf numFmtId="0" fontId="22" fillId="0" borderId="1" xfId="0" applyFont="1" applyBorder="1" applyAlignment="1">
      <alignment vertical="center" wrapText="1"/>
    </xf>
    <xf numFmtId="0" fontId="25" fillId="2" borderId="1" xfId="0" quotePrefix="1" applyFont="1" applyFill="1" applyBorder="1" applyAlignment="1">
      <alignment horizontal="center" vertical="center"/>
    </xf>
    <xf numFmtId="0" fontId="25" fillId="2" borderId="1" xfId="0" applyFont="1" applyFill="1" applyBorder="1" applyAlignment="1">
      <alignment horizontal="center" vertical="center" wrapText="1"/>
    </xf>
    <xf numFmtId="0" fontId="22" fillId="0" borderId="3" xfId="0" applyFont="1" applyBorder="1" applyAlignment="1">
      <alignment vertical="center" wrapText="1"/>
    </xf>
    <xf numFmtId="0" fontId="25" fillId="2" borderId="3" xfId="0" applyFont="1" applyFill="1" applyBorder="1" applyAlignment="1">
      <alignment horizontal="center" vertical="center" wrapText="1"/>
    </xf>
    <xf numFmtId="0" fontId="22" fillId="0" borderId="3" xfId="0" applyFont="1" applyBorder="1" applyAlignment="1">
      <alignment horizontal="center" vertical="center" wrapText="1"/>
    </xf>
    <xf numFmtId="44" fontId="22" fillId="0" borderId="3" xfId="0" applyNumberFormat="1" applyFont="1" applyBorder="1" applyAlignment="1">
      <alignment horizontal="center" vertical="center" wrapText="1"/>
    </xf>
    <xf numFmtId="0" fontId="28" fillId="9" borderId="1"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5" fillId="9" borderId="5" xfId="0" applyFont="1" applyFill="1" applyBorder="1" applyAlignment="1">
      <alignment horizontal="center" vertical="center" wrapText="1"/>
    </xf>
    <xf numFmtId="0" fontId="25" fillId="9" borderId="5" xfId="0" applyFont="1" applyFill="1" applyBorder="1" applyAlignment="1">
      <alignment horizontal="center" vertical="center"/>
    </xf>
    <xf numFmtId="0" fontId="10" fillId="0" borderId="10" xfId="0" applyFont="1" applyBorder="1" applyAlignment="1">
      <alignment horizontal="left" vertical="center"/>
    </xf>
    <xf numFmtId="0" fontId="16" fillId="0" borderId="0" xfId="0" applyFont="1" applyAlignment="1">
      <alignment vertical="center" wrapText="1"/>
    </xf>
    <xf numFmtId="0" fontId="24" fillId="0" borderId="13" xfId="0" applyFont="1" applyBorder="1" applyAlignment="1">
      <alignment horizontal="right" vertical="center"/>
    </xf>
    <xf numFmtId="0" fontId="24" fillId="0" borderId="10" xfId="0" applyFont="1" applyBorder="1" applyAlignment="1">
      <alignment horizontal="right" vertical="center"/>
    </xf>
    <xf numFmtId="0" fontId="16" fillId="9" borderId="2" xfId="0" applyFont="1" applyFill="1" applyBorder="1" applyAlignment="1">
      <alignment horizontal="right" vertical="center"/>
    </xf>
    <xf numFmtId="0" fontId="32" fillId="0" borderId="1" xfId="0" applyFont="1" applyBorder="1" applyAlignment="1" applyProtection="1">
      <alignment vertical="center" wrapText="1"/>
      <protection locked="0"/>
    </xf>
    <xf numFmtId="0" fontId="7" fillId="0" borderId="1" xfId="0" applyFont="1" applyBorder="1" applyAlignment="1" applyProtection="1">
      <alignment vertical="center"/>
      <protection locked="0"/>
    </xf>
    <xf numFmtId="0" fontId="22" fillId="0" borderId="2" xfId="0" applyFont="1" applyBorder="1" applyAlignment="1">
      <alignment vertical="center"/>
    </xf>
    <xf numFmtId="0" fontId="22" fillId="0" borderId="5" xfId="0" applyFont="1" applyBorder="1" applyAlignment="1">
      <alignment vertical="center"/>
    </xf>
    <xf numFmtId="0" fontId="22" fillId="0" borderId="11" xfId="0" applyFont="1" applyBorder="1" applyAlignment="1">
      <alignment vertical="center" wrapText="1"/>
    </xf>
    <xf numFmtId="0" fontId="22" fillId="0" borderId="12" xfId="0" applyFont="1" applyBorder="1" applyAlignment="1">
      <alignment vertical="center" wrapText="1"/>
    </xf>
    <xf numFmtId="0" fontId="22" fillId="0" borderId="0" xfId="0" applyFont="1" applyAlignment="1">
      <alignment vertical="center"/>
    </xf>
    <xf numFmtId="0" fontId="6" fillId="0" borderId="1" xfId="0" applyFont="1" applyBorder="1" applyAlignment="1" applyProtection="1">
      <alignment vertical="center"/>
      <protection locked="0"/>
    </xf>
    <xf numFmtId="0" fontId="6" fillId="0" borderId="1" xfId="0" applyFont="1" applyBorder="1" applyAlignment="1" applyProtection="1">
      <alignment horizontal="center" vertical="center" wrapText="1"/>
      <protection locked="0"/>
    </xf>
    <xf numFmtId="0" fontId="22" fillId="0" borderId="11" xfId="0" applyFont="1" applyBorder="1" applyAlignment="1">
      <alignment vertical="center"/>
    </xf>
    <xf numFmtId="0" fontId="4" fillId="0" borderId="1" xfId="0" applyFont="1" applyBorder="1" applyAlignment="1" applyProtection="1">
      <alignment vertical="center" wrapText="1"/>
      <protection locked="0"/>
    </xf>
    <xf numFmtId="0" fontId="4" fillId="0" borderId="1" xfId="0" applyFont="1" applyBorder="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3" applyFont="1" applyBorder="1" applyAlignment="1" applyProtection="1">
      <alignment horizontal="center" vertical="center" wrapText="1"/>
      <protection locked="0"/>
    </xf>
    <xf numFmtId="0" fontId="3" fillId="0" borderId="0" xfId="3" applyFont="1" applyAlignment="1" applyProtection="1">
      <alignment horizontal="left" vertical="center" wrapText="1"/>
      <protection locked="0"/>
    </xf>
    <xf numFmtId="0" fontId="10" fillId="0" borderId="0" xfId="3" applyFont="1" applyAlignment="1" applyProtection="1">
      <alignment horizontal="left" vertical="center" wrapText="1"/>
      <protection locked="0"/>
    </xf>
    <xf numFmtId="0" fontId="2" fillId="0" borderId="1" xfId="0" applyFont="1" applyBorder="1" applyAlignment="1" applyProtection="1">
      <alignment vertical="center"/>
      <protection locked="0"/>
    </xf>
    <xf numFmtId="0" fontId="2" fillId="0" borderId="1" xfId="0" applyFont="1" applyBorder="1" applyAlignment="1" applyProtection="1">
      <alignment vertical="center" wrapText="1"/>
      <protection locked="0"/>
    </xf>
    <xf numFmtId="0" fontId="2" fillId="0" borderId="1" xfId="3" applyFont="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locked="0"/>
    </xf>
    <xf numFmtId="0" fontId="0" fillId="0" borderId="5" xfId="0" applyBorder="1" applyAlignment="1">
      <alignment horizontal="left" vertical="center" wrapText="1"/>
    </xf>
    <xf numFmtId="0" fontId="15" fillId="0" borderId="9" xfId="3" applyFont="1" applyBorder="1" applyAlignment="1" applyProtection="1">
      <alignment horizontal="left" vertical="center"/>
      <protection locked="0"/>
    </xf>
    <xf numFmtId="0" fontId="5" fillId="0" borderId="1" xfId="3" applyFont="1" applyBorder="1" applyAlignment="1" applyProtection="1">
      <alignment horizontal="left" vertical="center" wrapText="1"/>
      <protection locked="0"/>
    </xf>
    <xf numFmtId="0" fontId="10" fillId="0" borderId="1" xfId="3" applyFont="1" applyBorder="1" applyAlignment="1" applyProtection="1">
      <alignment horizontal="left" vertical="center" wrapText="1"/>
      <protection locked="0"/>
    </xf>
    <xf numFmtId="0" fontId="15" fillId="6" borderId="1" xfId="3" applyFont="1" applyFill="1" applyBorder="1" applyAlignment="1" applyProtection="1">
      <alignment horizontal="center" vertical="center" wrapText="1"/>
      <protection locked="0"/>
    </xf>
    <xf numFmtId="0" fontId="10" fillId="0" borderId="0" xfId="2" applyFont="1" applyAlignment="1" applyProtection="1">
      <alignment horizontal="center" vertical="center" wrapText="1"/>
      <protection locked="0"/>
    </xf>
    <xf numFmtId="0" fontId="15" fillId="0" borderId="9" xfId="2" applyFont="1" applyBorder="1" applyAlignment="1" applyProtection="1">
      <alignment horizontal="left" vertical="center" wrapText="1"/>
      <protection locked="0"/>
    </xf>
    <xf numFmtId="0" fontId="15" fillId="0" borderId="0" xfId="2" applyFont="1" applyAlignment="1" applyProtection="1">
      <alignment horizontal="center" vertical="center" wrapText="1"/>
      <protection locked="0"/>
    </xf>
    <xf numFmtId="0" fontId="23" fillId="0" borderId="0" xfId="3" applyFont="1" applyAlignment="1" applyProtection="1">
      <alignment horizontal="left" vertical="center" wrapText="1"/>
      <protection locked="0"/>
    </xf>
    <xf numFmtId="0" fontId="17" fillId="0" borderId="1" xfId="0" applyFont="1" applyBorder="1" applyAlignment="1" applyProtection="1">
      <alignment horizontal="center" vertical="center"/>
      <protection locked="0"/>
    </xf>
    <xf numFmtId="0" fontId="15" fillId="7" borderId="1" xfId="3"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5" xfId="0" applyBorder="1" applyAlignment="1">
      <alignment horizontal="center" vertical="center" wrapText="1"/>
    </xf>
    <xf numFmtId="0" fontId="10" fillId="0" borderId="0" xfId="3" applyFont="1" applyAlignment="1" applyProtection="1">
      <alignment horizontal="left" vertical="center" wrapText="1"/>
      <protection locked="0"/>
    </xf>
    <xf numFmtId="0" fontId="15" fillId="0" borderId="13" xfId="3" applyFont="1" applyBorder="1" applyAlignment="1" applyProtection="1">
      <alignment horizontal="left" vertical="center"/>
      <protection locked="0"/>
    </xf>
    <xf numFmtId="0" fontId="15" fillId="0" borderId="10" xfId="3" applyFont="1" applyBorder="1" applyAlignment="1" applyProtection="1">
      <alignment horizontal="left" vertical="center"/>
      <protection locked="0"/>
    </xf>
    <xf numFmtId="0" fontId="15" fillId="0" borderId="14" xfId="3" applyFont="1" applyBorder="1" applyAlignment="1" applyProtection="1">
      <alignment horizontal="left" vertical="center"/>
      <protection locked="0"/>
    </xf>
    <xf numFmtId="0" fontId="10" fillId="0" borderId="13" xfId="3" applyFont="1" applyBorder="1" applyAlignment="1" applyProtection="1">
      <alignment horizontal="left" vertical="center" wrapText="1"/>
      <protection locked="0"/>
    </xf>
    <xf numFmtId="0" fontId="10" fillId="0" borderId="10" xfId="3" applyFont="1" applyBorder="1" applyAlignment="1" applyProtection="1">
      <alignment horizontal="left" vertical="center" wrapText="1"/>
      <protection locked="0"/>
    </xf>
    <xf numFmtId="0" fontId="10" fillId="0" borderId="14" xfId="3" applyFont="1" applyBorder="1" applyAlignment="1" applyProtection="1">
      <alignment horizontal="left" vertical="center" wrapText="1"/>
      <protection locked="0"/>
    </xf>
    <xf numFmtId="0" fontId="8" fillId="0" borderId="0" xfId="2" applyFont="1" applyAlignment="1" applyProtection="1">
      <alignment horizontal="left" vertical="center" wrapText="1"/>
      <protection locked="0"/>
    </xf>
    <xf numFmtId="0" fontId="9" fillId="0" borderId="0" xfId="2" applyFont="1" applyAlignment="1" applyProtection="1">
      <alignment horizontal="left" vertical="center" wrapText="1"/>
      <protection locked="0"/>
    </xf>
    <xf numFmtId="0" fontId="2" fillId="0" borderId="13" xfId="3" applyFont="1" applyBorder="1" applyAlignment="1" applyProtection="1">
      <alignment horizontal="left" vertical="center" wrapText="1"/>
      <protection locked="0"/>
    </xf>
    <xf numFmtId="0" fontId="10" fillId="0" borderId="0" xfId="3" applyFont="1" applyAlignment="1" applyProtection="1">
      <alignment horizontal="center" vertical="center" wrapText="1"/>
      <protection locked="0"/>
    </xf>
    <xf numFmtId="0" fontId="5" fillId="0" borderId="0" xfId="2" applyFont="1" applyAlignment="1" applyProtection="1">
      <alignment horizontal="left" vertical="center" wrapText="1"/>
      <protection locked="0"/>
    </xf>
    <xf numFmtId="0" fontId="10" fillId="0" borderId="0" xfId="2" applyFont="1" applyAlignment="1" applyProtection="1">
      <alignment horizontal="left" vertical="center" wrapText="1"/>
      <protection locked="0"/>
    </xf>
    <xf numFmtId="0" fontId="10" fillId="0" borderId="6" xfId="3" applyFont="1" applyBorder="1" applyAlignment="1" applyProtection="1">
      <alignment horizontal="center" vertical="center" wrapText="1"/>
      <protection locked="0"/>
    </xf>
    <xf numFmtId="0" fontId="15" fillId="0" borderId="0" xfId="3" applyFont="1" applyAlignment="1" applyProtection="1">
      <alignment horizontal="left" vertical="center"/>
      <protection locked="0"/>
    </xf>
    <xf numFmtId="0" fontId="2" fillId="0" borderId="0" xfId="3" applyFont="1" applyAlignment="1" applyProtection="1">
      <alignment horizontal="left" vertical="center" wrapText="1"/>
      <protection locked="0"/>
    </xf>
    <xf numFmtId="0" fontId="15" fillId="6" borderId="2" xfId="3" applyFont="1" applyFill="1" applyBorder="1" applyAlignment="1" applyProtection="1">
      <alignment horizontal="center" vertical="center" wrapText="1"/>
      <protection locked="0"/>
    </xf>
    <xf numFmtId="0" fontId="0" fillId="0" borderId="4" xfId="0" applyBorder="1" applyAlignment="1">
      <alignment horizontal="center" vertical="center" wrapText="1"/>
    </xf>
    <xf numFmtId="0" fontId="15" fillId="0" borderId="9" xfId="2" applyFont="1" applyBorder="1" applyAlignment="1">
      <alignment horizontal="left" vertical="center" wrapText="1"/>
    </xf>
    <xf numFmtId="0" fontId="21" fillId="7" borderId="1" xfId="2" applyFont="1" applyFill="1" applyBorder="1" applyAlignment="1">
      <alignment horizontal="center" vertical="center" wrapText="1"/>
    </xf>
    <xf numFmtId="0" fontId="15" fillId="0" borderId="0" xfId="0" applyFont="1" applyAlignment="1">
      <alignment horizontal="left" vertical="center" wrapText="1"/>
    </xf>
    <xf numFmtId="0" fontId="24" fillId="5" borderId="0" xfId="0" applyFont="1" applyFill="1" applyAlignment="1">
      <alignment horizontal="center" vertical="center"/>
    </xf>
    <xf numFmtId="0" fontId="14" fillId="0" borderId="0" xfId="0" applyFont="1" applyAlignment="1">
      <alignment horizontal="center" vertical="center"/>
    </xf>
    <xf numFmtId="0" fontId="25" fillId="9" borderId="1" xfId="0" applyFont="1" applyFill="1" applyBorder="1" applyAlignment="1">
      <alignment horizontal="left" vertical="center" wrapText="1"/>
    </xf>
    <xf numFmtId="0" fontId="16" fillId="8" borderId="1" xfId="0" applyFont="1" applyFill="1" applyBorder="1" applyAlignment="1">
      <alignment horizontal="left" vertical="center" wrapText="1"/>
    </xf>
    <xf numFmtId="0" fontId="15" fillId="6" borderId="2"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6" fillId="3" borderId="1" xfId="0" applyFont="1" applyFill="1" applyBorder="1" applyAlignment="1">
      <alignment horizontal="left" vertical="center"/>
    </xf>
    <xf numFmtId="0" fontId="25" fillId="2" borderId="1" xfId="0" applyFont="1" applyFill="1" applyBorder="1" applyAlignment="1">
      <alignment horizontal="left" vertical="center" wrapText="1"/>
    </xf>
    <xf numFmtId="0" fontId="15" fillId="8" borderId="2" xfId="0" applyFont="1" applyFill="1" applyBorder="1" applyAlignment="1">
      <alignment horizontal="center" vertical="center"/>
    </xf>
    <xf numFmtId="0" fontId="15" fillId="8" borderId="4" xfId="0" applyFont="1" applyFill="1" applyBorder="1" applyAlignment="1">
      <alignment horizontal="center" vertical="center"/>
    </xf>
    <xf numFmtId="0" fontId="15" fillId="8" borderId="5" xfId="0" applyFont="1" applyFill="1" applyBorder="1" applyAlignment="1">
      <alignment horizontal="center" vertical="center"/>
    </xf>
    <xf numFmtId="0" fontId="15" fillId="10" borderId="2" xfId="0" applyFont="1" applyFill="1" applyBorder="1" applyAlignment="1">
      <alignment horizontal="center" vertical="center"/>
    </xf>
    <xf numFmtId="0" fontId="15" fillId="10" borderId="4" xfId="0" applyFont="1" applyFill="1" applyBorder="1" applyAlignment="1">
      <alignment horizontal="center" vertical="center"/>
    </xf>
    <xf numFmtId="0" fontId="15" fillId="10" borderId="5" xfId="0" applyFont="1" applyFill="1" applyBorder="1" applyAlignment="1">
      <alignment horizontal="center" vertical="center"/>
    </xf>
    <xf numFmtId="0" fontId="21" fillId="11" borderId="2" xfId="0" applyFont="1" applyFill="1" applyBorder="1" applyAlignment="1">
      <alignment horizontal="center" vertical="center"/>
    </xf>
    <xf numFmtId="0" fontId="21" fillId="11" borderId="4" xfId="0" applyFont="1" applyFill="1" applyBorder="1" applyAlignment="1">
      <alignment horizontal="center" vertical="center"/>
    </xf>
    <xf numFmtId="0" fontId="21" fillId="11" borderId="5" xfId="0" applyFont="1" applyFill="1" applyBorder="1" applyAlignment="1">
      <alignment horizontal="center" vertical="center"/>
    </xf>
    <xf numFmtId="0" fontId="15" fillId="9" borderId="2" xfId="0" applyFont="1" applyFill="1" applyBorder="1" applyAlignment="1">
      <alignment horizontal="center" vertical="center"/>
    </xf>
    <xf numFmtId="0" fontId="15" fillId="9" borderId="4" xfId="0" applyFont="1" applyFill="1" applyBorder="1" applyAlignment="1">
      <alignment horizontal="center" vertical="center"/>
    </xf>
    <xf numFmtId="0" fontId="15" fillId="9" borderId="5" xfId="0" applyFont="1" applyFill="1" applyBorder="1" applyAlignment="1">
      <alignment horizontal="center" vertical="center"/>
    </xf>
    <xf numFmtId="0" fontId="25" fillId="6" borderId="2" xfId="0" applyFont="1" applyFill="1" applyBorder="1" applyAlignment="1">
      <alignment horizontal="center" vertical="center"/>
    </xf>
    <xf numFmtId="0" fontId="25" fillId="6" borderId="4" xfId="0" applyFont="1" applyFill="1" applyBorder="1" applyAlignment="1">
      <alignment horizontal="center" vertical="center"/>
    </xf>
    <xf numFmtId="0" fontId="25" fillId="6" borderId="5" xfId="0" applyFont="1" applyFill="1" applyBorder="1" applyAlignment="1">
      <alignment horizontal="center" vertical="center"/>
    </xf>
    <xf numFmtId="0" fontId="0" fillId="0" borderId="0" xfId="0" applyFill="1"/>
  </cellXfs>
  <cellStyles count="4">
    <cellStyle name="Normalny" xfId="0" builtinId="0"/>
    <cellStyle name="Normalny 2" xfId="2" xr:uid="{00000000-0005-0000-0000-000001000000}"/>
    <cellStyle name="Normalny 2 2" xfId="3" xr:uid="{00000000-0005-0000-0000-000002000000}"/>
    <cellStyle name="Walutowy" xfId="1" builtinId="4"/>
  </cellStyles>
  <dxfs count="0"/>
  <tableStyles count="0" defaultTableStyle="TableStyleMedium2" defaultPivotStyle="PivotStyleLight16"/>
  <colors>
    <mruColors>
      <color rgb="FFFFFFCC"/>
      <color rgb="FFBDD7EE"/>
      <color rgb="FFF8CBAD"/>
      <color rgb="FFFFFF99"/>
      <color rgb="FFFFE699"/>
      <color rgb="FFC6E0B4"/>
      <color rgb="FFCC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115631</xdr:colOff>
      <xdr:row>72</xdr:row>
      <xdr:rowOff>48501</xdr:rowOff>
    </xdr:from>
    <xdr:to>
      <xdr:col>1</xdr:col>
      <xdr:colOff>2099286</xdr:colOff>
      <xdr:row>83</xdr:row>
      <xdr:rowOff>177738</xdr:rowOff>
    </xdr:to>
    <xdr:pic>
      <xdr:nvPicPr>
        <xdr:cNvPr id="2" name="Obraz 1">
          <a:extLst>
            <a:ext uri="{FF2B5EF4-FFF2-40B4-BE49-F238E27FC236}">
              <a16:creationId xmlns:a16="http://schemas.microsoft.com/office/drawing/2014/main" id="{9D3C8236-B5AA-93DD-C269-5ACBFB5FE0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31" y="22205768"/>
          <a:ext cx="2789893" cy="2436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99181</xdr:colOff>
      <xdr:row>84</xdr:row>
      <xdr:rowOff>99184</xdr:rowOff>
    </xdr:from>
    <xdr:to>
      <xdr:col>1</xdr:col>
      <xdr:colOff>2278170</xdr:colOff>
      <xdr:row>94</xdr:row>
      <xdr:rowOff>139277</xdr:rowOff>
    </xdr:to>
    <xdr:pic>
      <xdr:nvPicPr>
        <xdr:cNvPr id="5" name="Obraz 4">
          <a:extLst>
            <a:ext uri="{FF2B5EF4-FFF2-40B4-BE49-F238E27FC236}">
              <a16:creationId xmlns:a16="http://schemas.microsoft.com/office/drawing/2014/main" id="{4046E455-F12E-765D-DB6A-4E2B36BC7D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181" y="24754117"/>
          <a:ext cx="2981417" cy="1898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2312611</xdr:colOff>
      <xdr:row>75</xdr:row>
      <xdr:rowOff>170434</xdr:rowOff>
    </xdr:from>
    <xdr:to>
      <xdr:col>3</xdr:col>
      <xdr:colOff>172127</xdr:colOff>
      <xdr:row>84</xdr:row>
      <xdr:rowOff>36176</xdr:rowOff>
    </xdr:to>
    <xdr:pic>
      <xdr:nvPicPr>
        <xdr:cNvPr id="6" name="Obraz 5">
          <a:extLst>
            <a:ext uri="{FF2B5EF4-FFF2-40B4-BE49-F238E27FC236}">
              <a16:creationId xmlns:a16="http://schemas.microsoft.com/office/drawing/2014/main" id="{9123BA09-FE92-D00D-7970-A61786704D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16175" y="22656361"/>
          <a:ext cx="3778524" cy="1756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81"/>
  <sheetViews>
    <sheetView tabSelected="1" topLeftCell="A71" zoomScale="120" zoomScaleNormal="120" zoomScaleSheetLayoutView="120" workbookViewId="0">
      <selection activeCell="E74" sqref="E74"/>
    </sheetView>
  </sheetViews>
  <sheetFormatPr defaultColWidth="9.140625" defaultRowHeight="15" x14ac:dyDescent="0.25"/>
  <cols>
    <col min="1" max="1" width="11.7109375" style="112" customWidth="1"/>
    <col min="2" max="2" width="50.42578125" style="112" customWidth="1"/>
    <col min="3" max="3" width="36" style="112" customWidth="1"/>
    <col min="4" max="4" width="18" style="112" customWidth="1"/>
    <col min="5" max="5" width="15" style="105" customWidth="1"/>
    <col min="6" max="16384" width="9.140625" style="105"/>
  </cols>
  <sheetData>
    <row r="1" spans="1:5" x14ac:dyDescent="0.25">
      <c r="A1" s="171"/>
      <c r="B1" s="171"/>
      <c r="C1" s="171"/>
      <c r="D1" s="171"/>
      <c r="E1" s="171"/>
    </row>
    <row r="2" spans="1:5" ht="15.75" customHeight="1" x14ac:dyDescent="0.25">
      <c r="A2" s="173" t="s">
        <v>37</v>
      </c>
      <c r="B2" s="173"/>
      <c r="C2" s="173"/>
      <c r="D2" s="173"/>
      <c r="E2" s="173"/>
    </row>
    <row r="3" spans="1:5" ht="15.75" customHeight="1" x14ac:dyDescent="0.25">
      <c r="A3" s="173" t="s">
        <v>164</v>
      </c>
      <c r="B3" s="173"/>
      <c r="C3" s="173"/>
      <c r="D3" s="173"/>
      <c r="E3" s="173"/>
    </row>
    <row r="4" spans="1:5" x14ac:dyDescent="0.25">
      <c r="A4" s="173"/>
      <c r="B4" s="173"/>
      <c r="C4" s="173"/>
      <c r="D4" s="173"/>
      <c r="E4" s="173"/>
    </row>
    <row r="5" spans="1:5" x14ac:dyDescent="0.25">
      <c r="A5" s="174" t="s">
        <v>121</v>
      </c>
      <c r="B5" s="174"/>
      <c r="C5" s="174"/>
      <c r="D5" s="174"/>
      <c r="E5" s="174"/>
    </row>
    <row r="6" spans="1:5" ht="15" customHeight="1" x14ac:dyDescent="0.25">
      <c r="A6" s="174" t="s">
        <v>163</v>
      </c>
      <c r="B6" s="174"/>
      <c r="C6" s="174"/>
      <c r="D6" s="174"/>
      <c r="E6" s="174"/>
    </row>
    <row r="7" spans="1:5" x14ac:dyDescent="0.25">
      <c r="A7" s="171"/>
      <c r="B7" s="171"/>
      <c r="C7" s="171"/>
      <c r="D7" s="171"/>
      <c r="E7" s="171"/>
    </row>
    <row r="8" spans="1:5" ht="24.95" customHeight="1" x14ac:dyDescent="0.25">
      <c r="A8" s="172" t="s">
        <v>36</v>
      </c>
      <c r="B8" s="172"/>
      <c r="C8" s="172"/>
      <c r="D8" s="172"/>
      <c r="E8" s="172"/>
    </row>
    <row r="9" spans="1:5" ht="30" x14ac:dyDescent="0.25">
      <c r="A9" s="86" t="s">
        <v>35</v>
      </c>
      <c r="B9" s="86" t="s">
        <v>34</v>
      </c>
      <c r="C9" s="86" t="s">
        <v>33</v>
      </c>
      <c r="D9" s="176" t="s">
        <v>32</v>
      </c>
      <c r="E9" s="176"/>
    </row>
    <row r="10" spans="1:5" ht="30" customHeight="1" x14ac:dyDescent="0.25">
      <c r="A10" s="177" t="s">
        <v>122</v>
      </c>
      <c r="B10" s="177" t="s">
        <v>143</v>
      </c>
      <c r="C10" s="87">
        <v>723310</v>
      </c>
      <c r="D10" s="177" t="s">
        <v>166</v>
      </c>
      <c r="E10" s="177"/>
    </row>
    <row r="11" spans="1:5" ht="30" customHeight="1" x14ac:dyDescent="0.25">
      <c r="A11" s="177"/>
      <c r="B11" s="177"/>
      <c r="C11" s="87">
        <v>311504</v>
      </c>
      <c r="D11" s="175" t="s">
        <v>108</v>
      </c>
      <c r="E11" s="175"/>
    </row>
    <row r="12" spans="1:5" ht="30" customHeight="1" x14ac:dyDescent="0.25">
      <c r="A12" s="177"/>
      <c r="B12" s="177"/>
      <c r="C12" s="87">
        <v>311516</v>
      </c>
      <c r="D12" s="175" t="s">
        <v>165</v>
      </c>
      <c r="E12" s="175"/>
    </row>
    <row r="13" spans="1:5" ht="28.9" customHeight="1" x14ac:dyDescent="0.25">
      <c r="A13" s="195" t="s">
        <v>87</v>
      </c>
      <c r="B13" s="195"/>
      <c r="C13" s="195"/>
      <c r="D13" s="195"/>
      <c r="E13" s="195"/>
    </row>
    <row r="14" spans="1:5" ht="39.6" customHeight="1" x14ac:dyDescent="0.25">
      <c r="A14" s="181" t="s">
        <v>88</v>
      </c>
      <c r="B14" s="181"/>
      <c r="C14" s="181"/>
      <c r="D14" s="181"/>
      <c r="E14" s="181"/>
    </row>
    <row r="15" spans="1:5" ht="15.75" customHeight="1" x14ac:dyDescent="0.25">
      <c r="A15" s="181"/>
      <c r="B15" s="181"/>
      <c r="C15" s="181"/>
      <c r="D15" s="181"/>
      <c r="E15" s="181"/>
    </row>
    <row r="16" spans="1:5" ht="24.95" customHeight="1" x14ac:dyDescent="0.25">
      <c r="A16" s="199" t="s">
        <v>89</v>
      </c>
      <c r="B16" s="199"/>
      <c r="C16" s="199"/>
      <c r="D16" s="199"/>
      <c r="E16" s="199"/>
    </row>
    <row r="17" spans="1:5" ht="23.25" customHeight="1" x14ac:dyDescent="0.25">
      <c r="A17" s="85" t="s">
        <v>0</v>
      </c>
      <c r="B17" s="85" t="s">
        <v>90</v>
      </c>
      <c r="C17" s="85" t="s">
        <v>1</v>
      </c>
      <c r="D17" s="200" t="s">
        <v>27</v>
      </c>
      <c r="E17" s="200"/>
    </row>
    <row r="18" spans="1:5" ht="15" customHeight="1" x14ac:dyDescent="0.25">
      <c r="A18" s="81" t="s">
        <v>6</v>
      </c>
      <c r="B18" s="79" t="s">
        <v>91</v>
      </c>
      <c r="C18" s="84" t="s">
        <v>2</v>
      </c>
      <c r="D18" s="178" t="s">
        <v>92</v>
      </c>
      <c r="E18" s="178"/>
    </row>
    <row r="19" spans="1:5" x14ac:dyDescent="0.25">
      <c r="A19" s="81" t="s">
        <v>7</v>
      </c>
      <c r="B19" s="79" t="s">
        <v>144</v>
      </c>
      <c r="C19" s="84" t="s">
        <v>2</v>
      </c>
      <c r="D19" s="179">
        <v>1</v>
      </c>
      <c r="E19" s="180"/>
    </row>
    <row r="20" spans="1:5" ht="31.5" customHeight="1" x14ac:dyDescent="0.25">
      <c r="A20" s="81" t="s">
        <v>8</v>
      </c>
      <c r="B20" s="79" t="s">
        <v>93</v>
      </c>
      <c r="C20" s="84" t="s">
        <v>2</v>
      </c>
      <c r="D20" s="178">
        <v>1</v>
      </c>
      <c r="E20" s="178"/>
    </row>
    <row r="21" spans="1:5" ht="30" x14ac:dyDescent="0.25">
      <c r="A21" s="81" t="s">
        <v>9</v>
      </c>
      <c r="B21" s="79" t="s">
        <v>94</v>
      </c>
      <c r="C21" s="84" t="s">
        <v>2</v>
      </c>
      <c r="D21" s="178">
        <v>1</v>
      </c>
      <c r="E21" s="178"/>
    </row>
    <row r="22" spans="1:5" x14ac:dyDescent="0.25">
      <c r="A22" s="81" t="s">
        <v>10</v>
      </c>
      <c r="B22" s="79" t="s">
        <v>95</v>
      </c>
      <c r="C22" s="84" t="s">
        <v>2</v>
      </c>
      <c r="D22" s="178">
        <v>1</v>
      </c>
      <c r="E22" s="178"/>
    </row>
    <row r="23" spans="1:5" x14ac:dyDescent="0.25">
      <c r="A23" s="81" t="s">
        <v>11</v>
      </c>
      <c r="B23" s="79" t="s">
        <v>96</v>
      </c>
      <c r="C23" s="84" t="s">
        <v>2</v>
      </c>
      <c r="D23" s="179">
        <v>1</v>
      </c>
      <c r="E23" s="180"/>
    </row>
    <row r="24" spans="1:5" x14ac:dyDescent="0.25">
      <c r="A24" s="81" t="s">
        <v>15</v>
      </c>
      <c r="B24" s="79" t="s">
        <v>97</v>
      </c>
      <c r="C24" s="84" t="s">
        <v>2</v>
      </c>
      <c r="D24" s="179">
        <v>1</v>
      </c>
      <c r="E24" s="180"/>
    </row>
    <row r="25" spans="1:5" ht="15.75" customHeight="1" x14ac:dyDescent="0.25">
      <c r="A25" s="81" t="s">
        <v>16</v>
      </c>
      <c r="B25" s="79" t="s">
        <v>98</v>
      </c>
      <c r="C25" s="84" t="s">
        <v>2</v>
      </c>
      <c r="D25" s="178" t="s">
        <v>99</v>
      </c>
      <c r="E25" s="178"/>
    </row>
    <row r="26" spans="1:5" ht="28.9" customHeight="1" x14ac:dyDescent="0.25">
      <c r="A26" s="81" t="s">
        <v>17</v>
      </c>
      <c r="B26" s="79" t="s">
        <v>145</v>
      </c>
      <c r="C26" s="84" t="s">
        <v>2</v>
      </c>
      <c r="D26" s="178" t="s">
        <v>120</v>
      </c>
      <c r="E26" s="178"/>
    </row>
    <row r="27" spans="1:5" ht="45" x14ac:dyDescent="0.25">
      <c r="A27" s="81" t="s">
        <v>18</v>
      </c>
      <c r="B27" s="79" t="s">
        <v>119</v>
      </c>
      <c r="C27" s="84" t="s">
        <v>2</v>
      </c>
      <c r="D27" s="179" t="s">
        <v>100</v>
      </c>
      <c r="E27" s="180"/>
    </row>
    <row r="28" spans="1:5" ht="30" x14ac:dyDescent="0.25">
      <c r="A28" s="81" t="s">
        <v>31</v>
      </c>
      <c r="B28" s="79" t="s">
        <v>146</v>
      </c>
      <c r="C28" s="84" t="s">
        <v>2</v>
      </c>
      <c r="D28" s="179">
        <v>1</v>
      </c>
      <c r="E28" s="180"/>
    </row>
    <row r="29" spans="1:5" ht="30" x14ac:dyDescent="0.25">
      <c r="A29" s="81" t="s">
        <v>41</v>
      </c>
      <c r="B29" s="79" t="s">
        <v>147</v>
      </c>
      <c r="C29" s="84" t="s">
        <v>2</v>
      </c>
      <c r="D29" s="178">
        <v>1</v>
      </c>
      <c r="E29" s="178"/>
    </row>
    <row r="30" spans="1:5" ht="38.25" customHeight="1" x14ac:dyDescent="0.25">
      <c r="A30" s="181"/>
      <c r="B30" s="181"/>
      <c r="C30" s="181"/>
      <c r="D30" s="181"/>
      <c r="E30" s="181"/>
    </row>
    <row r="31" spans="1:5" ht="17.25" customHeight="1" x14ac:dyDescent="0.25">
      <c r="A31" s="76"/>
      <c r="B31" s="77"/>
      <c r="C31" s="78"/>
      <c r="D31" s="78"/>
      <c r="E31" s="78"/>
    </row>
    <row r="32" spans="1:5" ht="19.5" customHeight="1" x14ac:dyDescent="0.25">
      <c r="A32" s="195" t="s">
        <v>101</v>
      </c>
      <c r="B32" s="195"/>
      <c r="C32" s="195"/>
      <c r="D32" s="195"/>
      <c r="E32" s="195"/>
    </row>
    <row r="33" spans="1:5" ht="153" customHeight="1" x14ac:dyDescent="0.25">
      <c r="A33" s="196" t="s">
        <v>148</v>
      </c>
      <c r="B33" s="181"/>
      <c r="C33" s="181"/>
      <c r="D33" s="181"/>
      <c r="E33" s="181"/>
    </row>
    <row r="34" spans="1:5" ht="19.5" customHeight="1" x14ac:dyDescent="0.25">
      <c r="A34" s="191"/>
      <c r="B34" s="191"/>
      <c r="C34" s="191"/>
      <c r="D34" s="191"/>
      <c r="E34" s="191"/>
    </row>
    <row r="35" spans="1:5" ht="23.25" customHeight="1" x14ac:dyDescent="0.25">
      <c r="A35" s="195" t="s">
        <v>57</v>
      </c>
      <c r="B35" s="195"/>
      <c r="C35" s="195"/>
      <c r="D35" s="195"/>
      <c r="E35" s="195"/>
    </row>
    <row r="36" spans="1:5" ht="15" customHeight="1" x14ac:dyDescent="0.25">
      <c r="A36" s="167" t="s">
        <v>30</v>
      </c>
      <c r="B36" s="167"/>
      <c r="C36" s="167"/>
      <c r="D36" s="167"/>
      <c r="E36" s="167"/>
    </row>
    <row r="37" spans="1:5" x14ac:dyDescent="0.25">
      <c r="A37" s="176" t="s">
        <v>0</v>
      </c>
      <c r="B37" s="176" t="s">
        <v>29</v>
      </c>
      <c r="C37" s="176" t="s">
        <v>40</v>
      </c>
      <c r="D37" s="176" t="s">
        <v>1</v>
      </c>
      <c r="E37" s="176" t="s">
        <v>27</v>
      </c>
    </row>
    <row r="38" spans="1:5" ht="31.5" customHeight="1" x14ac:dyDescent="0.25">
      <c r="A38" s="176"/>
      <c r="B38" s="176"/>
      <c r="C38" s="176"/>
      <c r="D38" s="176"/>
      <c r="E38" s="176"/>
    </row>
    <row r="39" spans="1:5" ht="31.5" customHeight="1" x14ac:dyDescent="0.25">
      <c r="A39" s="170" t="s">
        <v>139</v>
      </c>
      <c r="B39" s="170"/>
      <c r="C39" s="170"/>
      <c r="D39" s="170"/>
      <c r="E39" s="170"/>
    </row>
    <row r="40" spans="1:5" x14ac:dyDescent="0.25">
      <c r="A40" s="159" t="s">
        <v>6</v>
      </c>
      <c r="B40" s="162" t="s">
        <v>149</v>
      </c>
      <c r="C40" s="108" t="s">
        <v>134</v>
      </c>
      <c r="D40" s="158" t="s">
        <v>2</v>
      </c>
      <c r="E40" s="109">
        <v>1</v>
      </c>
    </row>
    <row r="41" spans="1:5" x14ac:dyDescent="0.25">
      <c r="A41" s="170" t="s">
        <v>123</v>
      </c>
      <c r="B41" s="170"/>
      <c r="C41" s="170"/>
      <c r="D41" s="170"/>
      <c r="E41" s="170"/>
    </row>
    <row r="42" spans="1:5" ht="30" x14ac:dyDescent="0.25">
      <c r="A42" s="164" t="s">
        <v>7</v>
      </c>
      <c r="B42" s="163" t="s">
        <v>150</v>
      </c>
      <c r="C42" s="163" t="s">
        <v>151</v>
      </c>
      <c r="D42" s="158" t="s">
        <v>52</v>
      </c>
      <c r="E42" s="109">
        <v>1</v>
      </c>
    </row>
    <row r="43" spans="1:5" x14ac:dyDescent="0.25">
      <c r="A43" s="164" t="s">
        <v>8</v>
      </c>
      <c r="B43" s="107" t="s">
        <v>135</v>
      </c>
      <c r="C43" s="163" t="s">
        <v>152</v>
      </c>
      <c r="D43" s="158" t="s">
        <v>52</v>
      </c>
      <c r="E43" s="109">
        <v>1</v>
      </c>
    </row>
    <row r="44" spans="1:5" x14ac:dyDescent="0.25">
      <c r="A44" s="164" t="s">
        <v>9</v>
      </c>
      <c r="B44" s="107" t="s">
        <v>124</v>
      </c>
      <c r="C44" s="163" t="s">
        <v>152</v>
      </c>
      <c r="D44" s="158" t="s">
        <v>52</v>
      </c>
      <c r="E44" s="109">
        <v>1</v>
      </c>
    </row>
    <row r="45" spans="1:5" x14ac:dyDescent="0.25">
      <c r="A45" s="164" t="s">
        <v>10</v>
      </c>
      <c r="B45" s="107" t="s">
        <v>125</v>
      </c>
      <c r="C45" s="108" t="s">
        <v>126</v>
      </c>
      <c r="D45" s="158" t="s">
        <v>52</v>
      </c>
      <c r="E45" s="109">
        <v>1</v>
      </c>
    </row>
    <row r="46" spans="1:5" x14ac:dyDescent="0.25">
      <c r="A46" s="164" t="s">
        <v>11</v>
      </c>
      <c r="B46" s="107" t="s">
        <v>127</v>
      </c>
      <c r="C46" s="108"/>
      <c r="D46" s="158" t="s">
        <v>2</v>
      </c>
      <c r="E46" s="109">
        <v>1</v>
      </c>
    </row>
    <row r="47" spans="1:5" ht="90" x14ac:dyDescent="0.25">
      <c r="A47" s="164" t="s">
        <v>15</v>
      </c>
      <c r="B47" s="107" t="s">
        <v>128</v>
      </c>
      <c r="C47" s="108" t="s">
        <v>136</v>
      </c>
      <c r="D47" s="158" t="s">
        <v>52</v>
      </c>
      <c r="E47" s="109">
        <v>1</v>
      </c>
    </row>
    <row r="48" spans="1:5" x14ac:dyDescent="0.25">
      <c r="A48" s="164" t="s">
        <v>16</v>
      </c>
      <c r="B48" s="162" t="s">
        <v>153</v>
      </c>
      <c r="C48" s="108"/>
      <c r="D48" s="158" t="s">
        <v>2</v>
      </c>
      <c r="E48" s="109">
        <v>1</v>
      </c>
    </row>
    <row r="49" spans="1:5" x14ac:dyDescent="0.25">
      <c r="A49" s="164" t="s">
        <v>17</v>
      </c>
      <c r="B49" s="107" t="s">
        <v>137</v>
      </c>
      <c r="C49" s="108"/>
      <c r="D49" s="158" t="s">
        <v>2</v>
      </c>
      <c r="E49" s="109">
        <v>1</v>
      </c>
    </row>
    <row r="50" spans="1:5" x14ac:dyDescent="0.25">
      <c r="A50" s="164" t="s">
        <v>18</v>
      </c>
      <c r="B50" s="107" t="s">
        <v>138</v>
      </c>
      <c r="C50" s="146"/>
      <c r="D50" s="158" t="s">
        <v>2</v>
      </c>
      <c r="E50" s="109">
        <v>1</v>
      </c>
    </row>
    <row r="51" spans="1:5" x14ac:dyDescent="0.25">
      <c r="A51" s="164" t="s">
        <v>31</v>
      </c>
      <c r="B51" s="107" t="s">
        <v>109</v>
      </c>
      <c r="C51" s="163" t="s">
        <v>154</v>
      </c>
      <c r="D51" s="158" t="s">
        <v>52</v>
      </c>
      <c r="E51" s="109">
        <v>1</v>
      </c>
    </row>
    <row r="52" spans="1:5" x14ac:dyDescent="0.25">
      <c r="A52" s="164" t="s">
        <v>41</v>
      </c>
      <c r="B52" s="162" t="s">
        <v>155</v>
      </c>
      <c r="C52" s="163" t="s">
        <v>156</v>
      </c>
      <c r="D52" s="158" t="s">
        <v>52</v>
      </c>
      <c r="E52" s="109">
        <v>1</v>
      </c>
    </row>
    <row r="53" spans="1:5" x14ac:dyDescent="0.25">
      <c r="A53" s="164" t="s">
        <v>42</v>
      </c>
      <c r="B53" s="157" t="s">
        <v>129</v>
      </c>
      <c r="C53" s="156" t="s">
        <v>111</v>
      </c>
      <c r="D53" s="158" t="s">
        <v>52</v>
      </c>
      <c r="E53" s="109">
        <v>1</v>
      </c>
    </row>
    <row r="54" spans="1:5" ht="14.45" customHeight="1" x14ac:dyDescent="0.25">
      <c r="A54" s="170" t="s">
        <v>112</v>
      </c>
      <c r="B54" s="170"/>
      <c r="C54" s="170"/>
      <c r="D54" s="170"/>
      <c r="E54" s="170"/>
    </row>
    <row r="55" spans="1:5" x14ac:dyDescent="0.25">
      <c r="A55" s="164" t="s">
        <v>43</v>
      </c>
      <c r="B55" s="107" t="s">
        <v>130</v>
      </c>
      <c r="C55" s="108" t="s">
        <v>131</v>
      </c>
      <c r="D55" s="109" t="s">
        <v>2</v>
      </c>
      <c r="E55" s="109">
        <v>1</v>
      </c>
    </row>
    <row r="56" spans="1:5" x14ac:dyDescent="0.25">
      <c r="A56" s="164" t="s">
        <v>44</v>
      </c>
      <c r="B56" s="107" t="s">
        <v>113</v>
      </c>
      <c r="C56" s="163" t="s">
        <v>157</v>
      </c>
      <c r="D56" s="109" t="s">
        <v>2</v>
      </c>
      <c r="E56" s="109">
        <v>1</v>
      </c>
    </row>
    <row r="57" spans="1:5" x14ac:dyDescent="0.25">
      <c r="A57" s="170" t="s">
        <v>53</v>
      </c>
      <c r="B57" s="170"/>
      <c r="C57" s="170"/>
      <c r="D57" s="170"/>
      <c r="E57" s="170"/>
    </row>
    <row r="58" spans="1:5" x14ac:dyDescent="0.25">
      <c r="A58" s="164" t="s">
        <v>45</v>
      </c>
      <c r="B58" s="107" t="s">
        <v>114</v>
      </c>
      <c r="C58" s="108"/>
      <c r="D58" s="109" t="s">
        <v>54</v>
      </c>
      <c r="E58" s="109">
        <v>1</v>
      </c>
    </row>
    <row r="59" spans="1:5" x14ac:dyDescent="0.25">
      <c r="A59" s="164" t="s">
        <v>46</v>
      </c>
      <c r="B59" s="107" t="s">
        <v>110</v>
      </c>
      <c r="C59" s="108"/>
      <c r="D59" s="154" t="s">
        <v>2</v>
      </c>
      <c r="E59" s="109">
        <v>1</v>
      </c>
    </row>
    <row r="60" spans="1:5" x14ac:dyDescent="0.25">
      <c r="A60" s="194"/>
      <c r="B60" s="194"/>
      <c r="C60" s="194"/>
      <c r="D60" s="194"/>
      <c r="E60" s="194"/>
    </row>
    <row r="61" spans="1:5" ht="24.95" customHeight="1" x14ac:dyDescent="0.25">
      <c r="A61" s="167" t="s">
        <v>56</v>
      </c>
      <c r="B61" s="167"/>
      <c r="C61" s="167"/>
      <c r="D61" s="167"/>
      <c r="E61" s="167"/>
    </row>
    <row r="62" spans="1:5" ht="54.6" customHeight="1" x14ac:dyDescent="0.25">
      <c r="A62" s="86" t="s">
        <v>0</v>
      </c>
      <c r="B62" s="80" t="s">
        <v>29</v>
      </c>
      <c r="C62" s="176" t="s">
        <v>28</v>
      </c>
      <c r="D62" s="176"/>
      <c r="E62" s="86" t="s">
        <v>55</v>
      </c>
    </row>
    <row r="63" spans="1:5" x14ac:dyDescent="0.25">
      <c r="A63" s="170" t="s">
        <v>115</v>
      </c>
      <c r="B63" s="170"/>
      <c r="C63" s="170"/>
      <c r="D63" s="170"/>
      <c r="E63" s="170"/>
    </row>
    <row r="64" spans="1:5" x14ac:dyDescent="0.25">
      <c r="A64" s="106" t="s">
        <v>6</v>
      </c>
      <c r="B64" s="153" t="s">
        <v>132</v>
      </c>
      <c r="C64" s="165" t="s">
        <v>133</v>
      </c>
      <c r="D64" s="166"/>
      <c r="E64" s="106">
        <v>6</v>
      </c>
    </row>
    <row r="65" spans="1:5" x14ac:dyDescent="0.25">
      <c r="A65" s="197" t="s">
        <v>116</v>
      </c>
      <c r="B65" s="198"/>
      <c r="C65" s="198"/>
      <c r="D65" s="198"/>
      <c r="E65" s="180"/>
    </row>
    <row r="66" spans="1:5" x14ac:dyDescent="0.25">
      <c r="A66" s="159" t="s">
        <v>7</v>
      </c>
      <c r="B66" s="147" t="s">
        <v>117</v>
      </c>
      <c r="C66" s="168" t="s">
        <v>118</v>
      </c>
      <c r="D66" s="169"/>
      <c r="E66" s="106">
        <v>3</v>
      </c>
    </row>
    <row r="67" spans="1:5" x14ac:dyDescent="0.25">
      <c r="A67" s="194"/>
      <c r="B67" s="194"/>
      <c r="C67" s="194"/>
      <c r="D67" s="194"/>
      <c r="E67" s="194"/>
    </row>
    <row r="68" spans="1:5" x14ac:dyDescent="0.25">
      <c r="A68" s="188" t="s">
        <v>105</v>
      </c>
      <c r="B68" s="189"/>
      <c r="C68" s="189"/>
      <c r="D68" s="189"/>
      <c r="E68" s="189"/>
    </row>
    <row r="69" spans="1:5" x14ac:dyDescent="0.25">
      <c r="A69" s="191"/>
      <c r="B69" s="191"/>
      <c r="C69" s="191"/>
      <c r="D69" s="191"/>
      <c r="E69" s="191"/>
    </row>
    <row r="70" spans="1:5" x14ac:dyDescent="0.25">
      <c r="A70" s="182" t="s">
        <v>58</v>
      </c>
      <c r="B70" s="183"/>
      <c r="C70" s="183"/>
      <c r="D70" s="183"/>
      <c r="E70" s="184"/>
    </row>
    <row r="71" spans="1:5" ht="277.14999999999998" customHeight="1" x14ac:dyDescent="0.25">
      <c r="A71" s="190" t="s">
        <v>162</v>
      </c>
      <c r="B71" s="186"/>
      <c r="C71" s="186"/>
      <c r="D71" s="186"/>
      <c r="E71" s="187"/>
    </row>
    <row r="72" spans="1:5" x14ac:dyDescent="0.25">
      <c r="A72" s="225" t="s">
        <v>142</v>
      </c>
      <c r="B72" s="225"/>
      <c r="C72" s="225"/>
      <c r="D72" s="225"/>
      <c r="E72" s="225"/>
    </row>
    <row r="73" spans="1:5" x14ac:dyDescent="0.25">
      <c r="A73" s="160"/>
      <c r="B73" s="161"/>
      <c r="C73" s="161"/>
      <c r="D73" s="161"/>
      <c r="E73" s="161"/>
    </row>
    <row r="74" spans="1:5" x14ac:dyDescent="0.25">
      <c r="A74" s="160"/>
      <c r="B74" s="161"/>
      <c r="C74" s="161"/>
      <c r="D74" s="161"/>
      <c r="E74" s="161"/>
    </row>
    <row r="75" spans="1:5" x14ac:dyDescent="0.25">
      <c r="A75" s="160"/>
      <c r="B75" s="161"/>
      <c r="C75" s="161"/>
      <c r="D75" s="161"/>
      <c r="E75" s="161"/>
    </row>
    <row r="76" spans="1:5" x14ac:dyDescent="0.25">
      <c r="A76" s="171"/>
      <c r="B76" s="171"/>
      <c r="C76" s="171"/>
      <c r="D76" s="171"/>
      <c r="E76" s="171"/>
    </row>
    <row r="77" spans="1:5" ht="12" customHeight="1" x14ac:dyDescent="0.25">
      <c r="A77" s="192"/>
      <c r="B77" s="193"/>
      <c r="C77" s="193"/>
      <c r="D77" s="193"/>
      <c r="E77" s="193"/>
    </row>
    <row r="78" spans="1:5" x14ac:dyDescent="0.25">
      <c r="A78" s="182"/>
      <c r="B78" s="183"/>
      <c r="C78" s="183"/>
      <c r="D78" s="183"/>
      <c r="E78" s="184"/>
    </row>
    <row r="79" spans="1:5" ht="38.25" customHeight="1" x14ac:dyDescent="0.25">
      <c r="A79" s="185"/>
      <c r="B79" s="186"/>
      <c r="C79" s="186"/>
      <c r="D79" s="186"/>
      <c r="E79" s="187"/>
    </row>
    <row r="80" spans="1:5" x14ac:dyDescent="0.25">
      <c r="A80" s="110"/>
      <c r="B80" s="110"/>
      <c r="C80" s="110"/>
      <c r="D80" s="110"/>
      <c r="E80" s="111"/>
    </row>
    <row r="81" spans="1:5" x14ac:dyDescent="0.25">
      <c r="A81" s="110"/>
      <c r="B81" s="110"/>
      <c r="C81" s="110"/>
      <c r="D81" s="110"/>
      <c r="E81" s="111"/>
    </row>
    <row r="82" spans="1:5" x14ac:dyDescent="0.25">
      <c r="A82" s="110"/>
      <c r="B82" s="110"/>
      <c r="C82" s="110"/>
      <c r="D82" s="110"/>
      <c r="E82" s="111"/>
    </row>
    <row r="83" spans="1:5" x14ac:dyDescent="0.25">
      <c r="A83" s="110"/>
      <c r="B83" s="110"/>
      <c r="C83" s="110"/>
      <c r="D83" s="110"/>
      <c r="E83" s="111"/>
    </row>
    <row r="84" spans="1:5" x14ac:dyDescent="0.25">
      <c r="A84" s="110"/>
      <c r="B84" s="110"/>
      <c r="C84" s="110"/>
      <c r="D84" s="110"/>
      <c r="E84" s="111"/>
    </row>
    <row r="85" spans="1:5" x14ac:dyDescent="0.25">
      <c r="A85" s="110"/>
      <c r="B85" s="110"/>
      <c r="C85" s="110"/>
      <c r="D85" s="110"/>
      <c r="E85" s="111"/>
    </row>
    <row r="86" spans="1:5" x14ac:dyDescent="0.25">
      <c r="A86" s="110"/>
      <c r="B86" s="110"/>
      <c r="C86" s="110"/>
      <c r="D86" s="110"/>
      <c r="E86" s="111"/>
    </row>
    <row r="87" spans="1:5" x14ac:dyDescent="0.25">
      <c r="A87" s="110"/>
      <c r="B87" s="110"/>
      <c r="C87" s="110"/>
      <c r="D87" s="110"/>
      <c r="E87" s="111"/>
    </row>
    <row r="88" spans="1:5" x14ac:dyDescent="0.25">
      <c r="A88" s="110"/>
      <c r="B88" s="110"/>
      <c r="C88" s="110"/>
      <c r="D88" s="110"/>
      <c r="E88" s="111"/>
    </row>
    <row r="89" spans="1:5" x14ac:dyDescent="0.25">
      <c r="A89" s="110"/>
      <c r="B89" s="110"/>
      <c r="C89" s="110"/>
      <c r="D89" s="110"/>
      <c r="E89" s="111"/>
    </row>
    <row r="90" spans="1:5" x14ac:dyDescent="0.25">
      <c r="A90" s="110"/>
      <c r="B90" s="110"/>
      <c r="C90" s="110"/>
      <c r="D90" s="110"/>
      <c r="E90" s="111"/>
    </row>
    <row r="91" spans="1:5" x14ac:dyDescent="0.25">
      <c r="A91" s="110"/>
      <c r="B91" s="110"/>
      <c r="C91" s="110"/>
      <c r="D91" s="110"/>
      <c r="E91" s="111"/>
    </row>
    <row r="92" spans="1:5" x14ac:dyDescent="0.25">
      <c r="A92" s="110"/>
      <c r="B92" s="110"/>
      <c r="C92" s="110"/>
      <c r="D92" s="110"/>
      <c r="E92" s="111"/>
    </row>
    <row r="93" spans="1:5" x14ac:dyDescent="0.25">
      <c r="A93" s="110"/>
      <c r="B93" s="110"/>
      <c r="C93" s="110"/>
      <c r="D93" s="110"/>
      <c r="E93" s="111"/>
    </row>
    <row r="94" spans="1:5" x14ac:dyDescent="0.25">
      <c r="A94" s="110"/>
      <c r="B94" s="110"/>
      <c r="C94" s="110"/>
      <c r="D94" s="110"/>
      <c r="E94" s="111"/>
    </row>
    <row r="95" spans="1:5" x14ac:dyDescent="0.25">
      <c r="A95" s="110"/>
      <c r="B95" s="110"/>
      <c r="C95" s="110"/>
      <c r="D95" s="110"/>
      <c r="E95" s="111"/>
    </row>
    <row r="96" spans="1:5" x14ac:dyDescent="0.25">
      <c r="A96" s="110"/>
      <c r="B96" s="110"/>
      <c r="C96" s="110"/>
      <c r="D96" s="110"/>
      <c r="E96" s="111"/>
    </row>
    <row r="97" spans="1:5" x14ac:dyDescent="0.25">
      <c r="A97" s="110"/>
      <c r="B97" s="110"/>
      <c r="C97" s="110"/>
      <c r="D97" s="110"/>
      <c r="E97" s="111"/>
    </row>
    <row r="98" spans="1:5" x14ac:dyDescent="0.25">
      <c r="A98" s="110"/>
      <c r="B98" s="110"/>
      <c r="C98" s="110"/>
      <c r="D98" s="110"/>
      <c r="E98" s="111"/>
    </row>
    <row r="99" spans="1:5" x14ac:dyDescent="0.25">
      <c r="A99" s="110"/>
      <c r="B99" s="110"/>
      <c r="C99" s="110"/>
      <c r="D99" s="110"/>
      <c r="E99" s="111"/>
    </row>
    <row r="100" spans="1:5" x14ac:dyDescent="0.25">
      <c r="A100" s="110"/>
      <c r="B100" s="110"/>
      <c r="C100" s="110"/>
      <c r="D100" s="110"/>
      <c r="E100" s="111"/>
    </row>
    <row r="101" spans="1:5" x14ac:dyDescent="0.25">
      <c r="A101" s="110"/>
      <c r="B101" s="110"/>
      <c r="C101" s="110"/>
      <c r="D101" s="110"/>
      <c r="E101" s="111"/>
    </row>
    <row r="102" spans="1:5" x14ac:dyDescent="0.25">
      <c r="A102" s="110"/>
      <c r="B102" s="110"/>
      <c r="C102" s="110"/>
      <c r="D102" s="110"/>
      <c r="E102" s="111"/>
    </row>
    <row r="103" spans="1:5" x14ac:dyDescent="0.25">
      <c r="A103" s="110"/>
      <c r="B103" s="110"/>
      <c r="C103" s="110"/>
      <c r="D103" s="110"/>
      <c r="E103" s="111"/>
    </row>
    <row r="104" spans="1:5" x14ac:dyDescent="0.25">
      <c r="A104" s="110"/>
      <c r="B104" s="110"/>
      <c r="C104" s="110"/>
      <c r="D104" s="110"/>
      <c r="E104" s="111"/>
    </row>
    <row r="105" spans="1:5" x14ac:dyDescent="0.25">
      <c r="A105" s="110"/>
      <c r="B105" s="110"/>
      <c r="C105" s="110"/>
      <c r="D105" s="110"/>
      <c r="E105" s="111"/>
    </row>
    <row r="106" spans="1:5" x14ac:dyDescent="0.25">
      <c r="A106" s="110"/>
      <c r="B106" s="110"/>
      <c r="C106" s="110"/>
      <c r="D106" s="110"/>
      <c r="E106" s="111"/>
    </row>
    <row r="107" spans="1:5" x14ac:dyDescent="0.25">
      <c r="A107" s="110"/>
      <c r="B107" s="110"/>
      <c r="C107" s="110"/>
      <c r="D107" s="110"/>
      <c r="E107" s="111"/>
    </row>
    <row r="108" spans="1:5" x14ac:dyDescent="0.25">
      <c r="A108" s="110"/>
      <c r="B108" s="110"/>
      <c r="C108" s="110"/>
      <c r="D108" s="110"/>
      <c r="E108" s="111"/>
    </row>
    <row r="109" spans="1:5" x14ac:dyDescent="0.25">
      <c r="A109" s="110"/>
      <c r="B109" s="110"/>
      <c r="C109" s="110"/>
      <c r="D109" s="110"/>
      <c r="E109" s="111"/>
    </row>
    <row r="110" spans="1:5" x14ac:dyDescent="0.25">
      <c r="A110" s="110"/>
      <c r="B110" s="110"/>
      <c r="C110" s="110"/>
      <c r="D110" s="110"/>
      <c r="E110" s="111"/>
    </row>
    <row r="111" spans="1:5" x14ac:dyDescent="0.25">
      <c r="A111" s="110"/>
      <c r="B111" s="110"/>
      <c r="C111" s="110"/>
      <c r="D111" s="110"/>
      <c r="E111" s="111"/>
    </row>
    <row r="112" spans="1:5" x14ac:dyDescent="0.25">
      <c r="A112" s="110"/>
      <c r="B112" s="110"/>
      <c r="C112" s="110"/>
      <c r="D112" s="110"/>
      <c r="E112" s="111"/>
    </row>
    <row r="113" spans="1:5" x14ac:dyDescent="0.25">
      <c r="A113" s="110"/>
      <c r="B113" s="110"/>
      <c r="C113" s="110"/>
      <c r="D113" s="110"/>
      <c r="E113" s="111"/>
    </row>
    <row r="114" spans="1:5" x14ac:dyDescent="0.25">
      <c r="A114" s="110"/>
      <c r="B114" s="110"/>
      <c r="C114" s="110"/>
      <c r="D114" s="110"/>
      <c r="E114" s="111"/>
    </row>
    <row r="115" spans="1:5" x14ac:dyDescent="0.25">
      <c r="A115" s="110"/>
      <c r="B115" s="110"/>
      <c r="C115" s="110"/>
      <c r="D115" s="110"/>
      <c r="E115" s="111"/>
    </row>
    <row r="116" spans="1:5" x14ac:dyDescent="0.25">
      <c r="A116" s="110"/>
      <c r="B116" s="110"/>
      <c r="C116" s="110"/>
      <c r="D116" s="110"/>
      <c r="E116" s="111"/>
    </row>
    <row r="117" spans="1:5" ht="18.600000000000001" customHeight="1" x14ac:dyDescent="0.25">
      <c r="A117" s="110"/>
      <c r="B117" s="110"/>
      <c r="C117" s="110"/>
      <c r="D117" s="110"/>
      <c r="E117" s="111"/>
    </row>
    <row r="118" spans="1:5" x14ac:dyDescent="0.25">
      <c r="A118" s="110"/>
      <c r="B118" s="110"/>
      <c r="C118" s="110"/>
      <c r="D118" s="110"/>
      <c r="E118" s="111"/>
    </row>
    <row r="119" spans="1:5" x14ac:dyDescent="0.25">
      <c r="A119" s="110"/>
      <c r="B119" s="110"/>
      <c r="C119" s="110"/>
      <c r="D119" s="110"/>
      <c r="E119" s="111"/>
    </row>
    <row r="120" spans="1:5" x14ac:dyDescent="0.25">
      <c r="A120" s="110"/>
      <c r="B120" s="110"/>
      <c r="C120" s="110"/>
      <c r="D120" s="110"/>
      <c r="E120" s="111"/>
    </row>
    <row r="121" spans="1:5" x14ac:dyDescent="0.25">
      <c r="A121" s="110"/>
      <c r="B121" s="110"/>
      <c r="C121" s="110"/>
      <c r="D121" s="110"/>
      <c r="E121" s="111"/>
    </row>
    <row r="122" spans="1:5" x14ac:dyDescent="0.25">
      <c r="A122" s="110"/>
      <c r="B122" s="110"/>
      <c r="C122" s="110"/>
      <c r="D122" s="110"/>
      <c r="E122" s="111"/>
    </row>
    <row r="123" spans="1:5" x14ac:dyDescent="0.25">
      <c r="A123" s="110"/>
      <c r="B123" s="110"/>
      <c r="C123" s="110"/>
      <c r="D123" s="110"/>
      <c r="E123" s="111"/>
    </row>
    <row r="124" spans="1:5" x14ac:dyDescent="0.25">
      <c r="A124" s="110"/>
      <c r="B124" s="110"/>
      <c r="C124" s="110"/>
      <c r="D124" s="110"/>
      <c r="E124" s="111"/>
    </row>
    <row r="125" spans="1:5" x14ac:dyDescent="0.25">
      <c r="A125" s="110"/>
      <c r="B125" s="110"/>
      <c r="C125" s="110"/>
      <c r="D125" s="110"/>
      <c r="E125" s="111"/>
    </row>
    <row r="126" spans="1:5" x14ac:dyDescent="0.25">
      <c r="A126" s="110"/>
      <c r="B126" s="110"/>
      <c r="C126" s="110"/>
      <c r="D126" s="110"/>
      <c r="E126" s="111"/>
    </row>
    <row r="127" spans="1:5" x14ac:dyDescent="0.25">
      <c r="A127" s="110"/>
      <c r="B127" s="110"/>
      <c r="C127" s="110"/>
      <c r="D127" s="110"/>
      <c r="E127" s="111"/>
    </row>
    <row r="128" spans="1:5" x14ac:dyDescent="0.25">
      <c r="A128" s="110"/>
      <c r="B128" s="110"/>
      <c r="C128" s="110"/>
      <c r="D128" s="110"/>
      <c r="E128" s="111"/>
    </row>
    <row r="129" spans="1:5" x14ac:dyDescent="0.25">
      <c r="A129" s="110"/>
      <c r="B129" s="110"/>
      <c r="C129" s="110"/>
      <c r="D129" s="110"/>
      <c r="E129" s="111"/>
    </row>
    <row r="130" spans="1:5" x14ac:dyDescent="0.25">
      <c r="A130" s="110"/>
      <c r="B130" s="110"/>
      <c r="C130" s="110"/>
      <c r="D130" s="110"/>
      <c r="E130" s="111"/>
    </row>
    <row r="131" spans="1:5" x14ac:dyDescent="0.25">
      <c r="A131" s="110"/>
      <c r="B131" s="110"/>
      <c r="C131" s="110"/>
      <c r="D131" s="110"/>
      <c r="E131" s="111"/>
    </row>
    <row r="132" spans="1:5" x14ac:dyDescent="0.25">
      <c r="A132" s="110"/>
      <c r="B132" s="110"/>
      <c r="C132" s="110"/>
      <c r="D132" s="110"/>
      <c r="E132" s="111"/>
    </row>
    <row r="133" spans="1:5" x14ac:dyDescent="0.25">
      <c r="A133" s="110"/>
      <c r="B133" s="110"/>
      <c r="C133" s="110"/>
      <c r="D133" s="110"/>
      <c r="E133" s="111"/>
    </row>
    <row r="134" spans="1:5" x14ac:dyDescent="0.25">
      <c r="A134" s="110"/>
      <c r="B134" s="110"/>
      <c r="C134" s="110"/>
      <c r="D134" s="110"/>
      <c r="E134" s="111"/>
    </row>
    <row r="135" spans="1:5" x14ac:dyDescent="0.25">
      <c r="A135" s="110"/>
      <c r="B135" s="110"/>
      <c r="C135" s="110"/>
      <c r="D135" s="110"/>
      <c r="E135" s="111"/>
    </row>
    <row r="136" spans="1:5" x14ac:dyDescent="0.25">
      <c r="A136" s="110"/>
      <c r="B136" s="110"/>
      <c r="C136" s="110"/>
      <c r="D136" s="110"/>
      <c r="E136" s="111"/>
    </row>
    <row r="137" spans="1:5" x14ac:dyDescent="0.25">
      <c r="A137" s="110"/>
      <c r="B137" s="110"/>
      <c r="C137" s="110"/>
      <c r="D137" s="110"/>
      <c r="E137" s="111"/>
    </row>
    <row r="138" spans="1:5" x14ac:dyDescent="0.25">
      <c r="A138" s="110"/>
      <c r="B138" s="110"/>
      <c r="C138" s="110"/>
      <c r="D138" s="110"/>
      <c r="E138" s="111"/>
    </row>
    <row r="139" spans="1:5" x14ac:dyDescent="0.25">
      <c r="A139" s="110"/>
      <c r="B139" s="110"/>
      <c r="C139" s="110"/>
      <c r="D139" s="110"/>
      <c r="E139" s="111"/>
    </row>
    <row r="140" spans="1:5" x14ac:dyDescent="0.25">
      <c r="A140" s="110"/>
      <c r="B140" s="110"/>
      <c r="C140" s="110"/>
      <c r="D140" s="110"/>
      <c r="E140" s="111"/>
    </row>
    <row r="141" spans="1:5" x14ac:dyDescent="0.25">
      <c r="A141" s="110"/>
      <c r="B141" s="110"/>
      <c r="C141" s="110"/>
      <c r="D141" s="110"/>
      <c r="E141" s="111"/>
    </row>
    <row r="142" spans="1:5" x14ac:dyDescent="0.25">
      <c r="A142" s="110"/>
      <c r="B142" s="110"/>
      <c r="C142" s="110"/>
      <c r="D142" s="110"/>
      <c r="E142" s="111"/>
    </row>
    <row r="143" spans="1:5" x14ac:dyDescent="0.25">
      <c r="A143" s="110"/>
      <c r="B143" s="110"/>
      <c r="C143" s="110"/>
      <c r="D143" s="110"/>
      <c r="E143" s="111"/>
    </row>
    <row r="144" spans="1:5" x14ac:dyDescent="0.25">
      <c r="A144" s="110"/>
      <c r="B144" s="110"/>
      <c r="C144" s="110"/>
      <c r="D144" s="110"/>
      <c r="E144" s="111"/>
    </row>
    <row r="145" spans="1:5" x14ac:dyDescent="0.25">
      <c r="A145" s="110"/>
      <c r="B145" s="110"/>
      <c r="C145" s="110"/>
      <c r="D145" s="110"/>
      <c r="E145" s="111"/>
    </row>
    <row r="146" spans="1:5" x14ac:dyDescent="0.25">
      <c r="A146" s="110"/>
      <c r="B146" s="110"/>
      <c r="C146" s="110"/>
      <c r="D146" s="110"/>
      <c r="E146" s="111"/>
    </row>
    <row r="147" spans="1:5" x14ac:dyDescent="0.25">
      <c r="A147" s="110"/>
      <c r="B147" s="110"/>
      <c r="C147" s="110"/>
      <c r="D147" s="110"/>
      <c r="E147" s="111"/>
    </row>
    <row r="148" spans="1:5" x14ac:dyDescent="0.25">
      <c r="A148" s="110"/>
      <c r="B148" s="110"/>
      <c r="C148" s="110"/>
      <c r="D148" s="110"/>
      <c r="E148" s="111"/>
    </row>
    <row r="149" spans="1:5" x14ac:dyDescent="0.25">
      <c r="A149" s="110"/>
      <c r="B149" s="110"/>
      <c r="C149" s="110"/>
      <c r="D149" s="110"/>
      <c r="E149" s="111"/>
    </row>
    <row r="150" spans="1:5" x14ac:dyDescent="0.25">
      <c r="A150" s="110"/>
      <c r="B150" s="110"/>
      <c r="C150" s="110"/>
      <c r="D150" s="110"/>
      <c r="E150" s="111"/>
    </row>
    <row r="151" spans="1:5" x14ac:dyDescent="0.25">
      <c r="A151" s="110"/>
      <c r="B151" s="110"/>
      <c r="C151" s="110"/>
      <c r="D151" s="110"/>
      <c r="E151" s="111"/>
    </row>
    <row r="152" spans="1:5" x14ac:dyDescent="0.25">
      <c r="A152" s="110"/>
      <c r="B152" s="110"/>
      <c r="C152" s="110"/>
      <c r="D152" s="110"/>
      <c r="E152" s="111"/>
    </row>
    <row r="153" spans="1:5" x14ac:dyDescent="0.25">
      <c r="A153" s="110"/>
      <c r="B153" s="110"/>
      <c r="C153" s="110"/>
      <c r="D153" s="110"/>
      <c r="E153" s="111"/>
    </row>
    <row r="154" spans="1:5" x14ac:dyDescent="0.25">
      <c r="A154" s="110"/>
      <c r="B154" s="110"/>
      <c r="C154" s="110"/>
      <c r="D154" s="110"/>
      <c r="E154" s="111"/>
    </row>
    <row r="155" spans="1:5" x14ac:dyDescent="0.25">
      <c r="A155" s="110"/>
      <c r="B155" s="110"/>
      <c r="C155" s="110"/>
      <c r="D155" s="110"/>
      <c r="E155" s="111"/>
    </row>
    <row r="156" spans="1:5" x14ac:dyDescent="0.25">
      <c r="A156" s="110"/>
      <c r="B156" s="110"/>
      <c r="C156" s="110"/>
      <c r="D156" s="110"/>
      <c r="E156" s="111"/>
    </row>
    <row r="157" spans="1:5" x14ac:dyDescent="0.25">
      <c r="A157" s="110"/>
      <c r="B157" s="110"/>
      <c r="C157" s="110"/>
      <c r="D157" s="110"/>
      <c r="E157" s="111"/>
    </row>
    <row r="158" spans="1:5" x14ac:dyDescent="0.25">
      <c r="A158" s="110"/>
      <c r="B158" s="110"/>
      <c r="C158" s="110"/>
      <c r="D158" s="110"/>
      <c r="E158" s="111"/>
    </row>
    <row r="159" spans="1:5" x14ac:dyDescent="0.25">
      <c r="A159" s="110"/>
      <c r="B159" s="110"/>
      <c r="C159" s="110"/>
      <c r="D159" s="110"/>
      <c r="E159" s="111"/>
    </row>
    <row r="160" spans="1:5" x14ac:dyDescent="0.25">
      <c r="A160" s="110"/>
      <c r="B160" s="110"/>
      <c r="C160" s="110"/>
      <c r="D160" s="110"/>
      <c r="E160" s="111"/>
    </row>
    <row r="161" spans="1:5" x14ac:dyDescent="0.25">
      <c r="A161" s="110"/>
      <c r="B161" s="110"/>
      <c r="C161" s="110"/>
      <c r="D161" s="110"/>
      <c r="E161" s="111"/>
    </row>
    <row r="162" spans="1:5" x14ac:dyDescent="0.25">
      <c r="A162" s="110"/>
      <c r="B162" s="110"/>
      <c r="C162" s="110"/>
      <c r="D162" s="110"/>
      <c r="E162" s="111"/>
    </row>
    <row r="163" spans="1:5" x14ac:dyDescent="0.25">
      <c r="A163" s="110"/>
      <c r="B163" s="110"/>
      <c r="C163" s="110"/>
      <c r="D163" s="110"/>
      <c r="E163" s="111"/>
    </row>
    <row r="164" spans="1:5" x14ac:dyDescent="0.25">
      <c r="A164" s="110"/>
      <c r="B164" s="110"/>
      <c r="C164" s="110"/>
      <c r="D164" s="110"/>
      <c r="E164" s="111"/>
    </row>
    <row r="165" spans="1:5" x14ac:dyDescent="0.25">
      <c r="A165" s="110"/>
      <c r="B165" s="110"/>
      <c r="C165" s="110"/>
      <c r="D165" s="110"/>
      <c r="E165" s="111"/>
    </row>
    <row r="166" spans="1:5" x14ac:dyDescent="0.25">
      <c r="A166" s="110"/>
      <c r="B166" s="110"/>
      <c r="C166" s="110"/>
      <c r="D166" s="110"/>
      <c r="E166" s="111"/>
    </row>
    <row r="167" spans="1:5" x14ac:dyDescent="0.25">
      <c r="A167" s="110"/>
      <c r="B167" s="110"/>
      <c r="C167" s="110"/>
      <c r="D167" s="110"/>
      <c r="E167" s="111"/>
    </row>
    <row r="168" spans="1:5" x14ac:dyDescent="0.25">
      <c r="A168" s="110"/>
      <c r="B168" s="110"/>
      <c r="C168" s="110"/>
      <c r="D168" s="110"/>
      <c r="E168" s="111"/>
    </row>
    <row r="169" spans="1:5" x14ac:dyDescent="0.25">
      <c r="A169" s="110"/>
      <c r="B169" s="110"/>
      <c r="C169" s="110"/>
      <c r="D169" s="110"/>
      <c r="E169" s="111"/>
    </row>
    <row r="170" spans="1:5" x14ac:dyDescent="0.25">
      <c r="A170" s="110"/>
      <c r="B170" s="110"/>
      <c r="C170" s="110"/>
      <c r="D170" s="110"/>
      <c r="E170" s="111"/>
    </row>
    <row r="171" spans="1:5" x14ac:dyDescent="0.25">
      <c r="A171" s="110"/>
      <c r="B171" s="110"/>
      <c r="C171" s="110"/>
      <c r="D171" s="110"/>
      <c r="E171" s="111"/>
    </row>
    <row r="172" spans="1:5" x14ac:dyDescent="0.25">
      <c r="A172" s="110"/>
      <c r="B172" s="110"/>
      <c r="C172" s="110"/>
      <c r="D172" s="110"/>
      <c r="E172" s="111"/>
    </row>
    <row r="173" spans="1:5" x14ac:dyDescent="0.25">
      <c r="A173" s="110"/>
      <c r="B173" s="110"/>
      <c r="C173" s="110"/>
      <c r="D173" s="110"/>
      <c r="E173" s="111"/>
    </row>
    <row r="174" spans="1:5" x14ac:dyDescent="0.25">
      <c r="A174" s="110"/>
      <c r="B174" s="110"/>
      <c r="C174" s="110"/>
      <c r="D174" s="110"/>
      <c r="E174" s="111"/>
    </row>
    <row r="175" spans="1:5" x14ac:dyDescent="0.25">
      <c r="A175" s="110"/>
      <c r="B175" s="110"/>
      <c r="C175" s="110"/>
      <c r="D175" s="110"/>
      <c r="E175" s="111"/>
    </row>
    <row r="176" spans="1:5" x14ac:dyDescent="0.25">
      <c r="A176" s="110"/>
      <c r="B176" s="110"/>
      <c r="C176" s="110"/>
      <c r="D176" s="110"/>
      <c r="E176" s="111"/>
    </row>
    <row r="177" spans="1:5" x14ac:dyDescent="0.25">
      <c r="A177" s="110"/>
      <c r="B177" s="110"/>
      <c r="C177" s="110"/>
      <c r="D177" s="110"/>
      <c r="E177" s="111"/>
    </row>
    <row r="178" spans="1:5" x14ac:dyDescent="0.25">
      <c r="A178" s="110"/>
      <c r="B178" s="110"/>
      <c r="C178" s="110"/>
      <c r="D178" s="110"/>
      <c r="E178" s="111"/>
    </row>
    <row r="179" spans="1:5" x14ac:dyDescent="0.25">
      <c r="A179" s="110"/>
      <c r="B179" s="110"/>
      <c r="C179" s="110"/>
      <c r="D179" s="110"/>
      <c r="E179" s="111"/>
    </row>
    <row r="180" spans="1:5" x14ac:dyDescent="0.25">
      <c r="A180" s="110"/>
      <c r="B180" s="110"/>
      <c r="C180" s="110"/>
      <c r="D180" s="110"/>
      <c r="E180" s="111"/>
    </row>
    <row r="181" spans="1:5" x14ac:dyDescent="0.25">
      <c r="A181" s="110"/>
      <c r="B181" s="110"/>
      <c r="C181" s="110"/>
      <c r="D181" s="110"/>
      <c r="E181" s="111"/>
    </row>
    <row r="182" spans="1:5" x14ac:dyDescent="0.25">
      <c r="A182" s="110"/>
      <c r="B182" s="110"/>
      <c r="C182" s="110"/>
      <c r="D182" s="110"/>
      <c r="E182" s="111"/>
    </row>
    <row r="183" spans="1:5" x14ac:dyDescent="0.25">
      <c r="A183" s="110"/>
      <c r="B183" s="110"/>
      <c r="C183" s="110"/>
      <c r="D183" s="110"/>
      <c r="E183" s="111"/>
    </row>
    <row r="184" spans="1:5" x14ac:dyDescent="0.25">
      <c r="A184" s="110"/>
      <c r="B184" s="110"/>
      <c r="C184" s="110"/>
      <c r="D184" s="110"/>
      <c r="E184" s="111"/>
    </row>
    <row r="185" spans="1:5" x14ac:dyDescent="0.25">
      <c r="A185" s="110"/>
      <c r="B185" s="110"/>
      <c r="C185" s="110"/>
      <c r="D185" s="110"/>
      <c r="E185" s="111"/>
    </row>
    <row r="186" spans="1:5" x14ac:dyDescent="0.25">
      <c r="A186" s="110"/>
      <c r="B186" s="110"/>
      <c r="C186" s="110"/>
      <c r="D186" s="110"/>
      <c r="E186" s="111"/>
    </row>
    <row r="187" spans="1:5" x14ac:dyDescent="0.25">
      <c r="A187" s="110"/>
      <c r="B187" s="110"/>
      <c r="C187" s="110"/>
      <c r="D187" s="110"/>
      <c r="E187" s="111"/>
    </row>
    <row r="188" spans="1:5" x14ac:dyDescent="0.25">
      <c r="A188" s="110"/>
      <c r="B188" s="110"/>
      <c r="C188" s="110"/>
      <c r="D188" s="110"/>
      <c r="E188" s="111"/>
    </row>
    <row r="189" spans="1:5" x14ac:dyDescent="0.25">
      <c r="A189" s="110"/>
      <c r="B189" s="110"/>
      <c r="C189" s="110"/>
      <c r="D189" s="110"/>
      <c r="E189" s="111"/>
    </row>
    <row r="190" spans="1:5" x14ac:dyDescent="0.25">
      <c r="A190" s="110"/>
      <c r="B190" s="110"/>
      <c r="C190" s="110"/>
      <c r="D190" s="110"/>
      <c r="E190" s="111"/>
    </row>
    <row r="191" spans="1:5" x14ac:dyDescent="0.25">
      <c r="A191" s="110"/>
      <c r="B191" s="110"/>
      <c r="C191" s="110"/>
      <c r="D191" s="110"/>
      <c r="E191" s="111"/>
    </row>
    <row r="192" spans="1:5" x14ac:dyDescent="0.25">
      <c r="A192" s="110"/>
      <c r="B192" s="110"/>
      <c r="C192" s="110"/>
      <c r="D192" s="110"/>
      <c r="E192" s="111"/>
    </row>
    <row r="193" spans="1:5" x14ac:dyDescent="0.25">
      <c r="A193" s="110"/>
      <c r="B193" s="110"/>
      <c r="C193" s="110"/>
      <c r="D193" s="110"/>
      <c r="E193" s="111"/>
    </row>
    <row r="194" spans="1:5" x14ac:dyDescent="0.25">
      <c r="A194" s="110"/>
      <c r="B194" s="110"/>
      <c r="C194" s="110"/>
      <c r="D194" s="110"/>
      <c r="E194" s="111"/>
    </row>
    <row r="195" spans="1:5" x14ac:dyDescent="0.25">
      <c r="A195" s="110"/>
      <c r="B195" s="110"/>
      <c r="C195" s="110"/>
      <c r="D195" s="110"/>
      <c r="E195" s="111"/>
    </row>
    <row r="196" spans="1:5" x14ac:dyDescent="0.25">
      <c r="A196" s="110"/>
      <c r="B196" s="110"/>
      <c r="C196" s="110"/>
      <c r="D196" s="110"/>
      <c r="E196" s="111"/>
    </row>
    <row r="197" spans="1:5" x14ac:dyDescent="0.25">
      <c r="A197" s="110"/>
      <c r="B197" s="110"/>
      <c r="C197" s="110"/>
      <c r="D197" s="110"/>
      <c r="E197" s="111"/>
    </row>
    <row r="198" spans="1:5" x14ac:dyDescent="0.25">
      <c r="A198" s="110"/>
      <c r="B198" s="110"/>
      <c r="C198" s="110"/>
      <c r="D198" s="110"/>
      <c r="E198" s="111"/>
    </row>
    <row r="199" spans="1:5" x14ac:dyDescent="0.25">
      <c r="A199" s="110"/>
      <c r="B199" s="110"/>
      <c r="C199" s="110"/>
      <c r="D199" s="110"/>
      <c r="E199" s="111"/>
    </row>
    <row r="200" spans="1:5" x14ac:dyDescent="0.25">
      <c r="A200" s="110"/>
      <c r="B200" s="110"/>
      <c r="C200" s="110"/>
      <c r="D200" s="110"/>
      <c r="E200" s="111"/>
    </row>
    <row r="201" spans="1:5" x14ac:dyDescent="0.25">
      <c r="A201" s="110"/>
      <c r="B201" s="110"/>
      <c r="C201" s="110"/>
      <c r="D201" s="110"/>
      <c r="E201" s="111"/>
    </row>
    <row r="202" spans="1:5" x14ac:dyDescent="0.25">
      <c r="A202" s="110"/>
      <c r="B202" s="110"/>
      <c r="C202" s="110"/>
      <c r="D202" s="110"/>
      <c r="E202" s="111"/>
    </row>
    <row r="203" spans="1:5" x14ac:dyDescent="0.25">
      <c r="A203" s="110"/>
      <c r="B203" s="110"/>
      <c r="C203" s="110"/>
      <c r="D203" s="110"/>
      <c r="E203" s="111"/>
    </row>
    <row r="204" spans="1:5" x14ac:dyDescent="0.25">
      <c r="A204" s="110"/>
      <c r="B204" s="110"/>
      <c r="C204" s="110"/>
      <c r="D204" s="110"/>
      <c r="E204" s="111"/>
    </row>
    <row r="205" spans="1:5" x14ac:dyDescent="0.25">
      <c r="A205" s="110"/>
      <c r="B205" s="110"/>
      <c r="C205" s="110"/>
      <c r="D205" s="110"/>
      <c r="E205" s="111"/>
    </row>
    <row r="206" spans="1:5" x14ac:dyDescent="0.25">
      <c r="A206" s="110"/>
      <c r="B206" s="110"/>
      <c r="C206" s="110"/>
      <c r="D206" s="110"/>
      <c r="E206" s="111"/>
    </row>
    <row r="207" spans="1:5" x14ac:dyDescent="0.25">
      <c r="A207" s="110"/>
      <c r="B207" s="110"/>
      <c r="C207" s="110"/>
      <c r="D207" s="110"/>
      <c r="E207" s="111"/>
    </row>
    <row r="208" spans="1:5" x14ac:dyDescent="0.25">
      <c r="A208" s="110"/>
      <c r="B208" s="110"/>
      <c r="C208" s="110"/>
      <c r="D208" s="110"/>
      <c r="E208" s="111"/>
    </row>
    <row r="209" spans="1:5" x14ac:dyDescent="0.25">
      <c r="A209" s="110"/>
      <c r="B209" s="110"/>
      <c r="C209" s="110"/>
      <c r="D209" s="110"/>
      <c r="E209" s="111"/>
    </row>
    <row r="210" spans="1:5" x14ac:dyDescent="0.25">
      <c r="A210" s="110"/>
      <c r="B210" s="110"/>
      <c r="C210" s="110"/>
      <c r="D210" s="110"/>
      <c r="E210" s="111"/>
    </row>
    <row r="211" spans="1:5" x14ac:dyDescent="0.25">
      <c r="A211" s="110"/>
      <c r="B211" s="110"/>
      <c r="C211" s="110"/>
      <c r="D211" s="110"/>
      <c r="E211" s="111"/>
    </row>
    <row r="212" spans="1:5" x14ac:dyDescent="0.25">
      <c r="A212" s="110"/>
      <c r="B212" s="110"/>
      <c r="C212" s="110"/>
      <c r="D212" s="110"/>
      <c r="E212" s="111"/>
    </row>
    <row r="213" spans="1:5" x14ac:dyDescent="0.25">
      <c r="A213" s="110"/>
      <c r="B213" s="110"/>
      <c r="C213" s="110"/>
      <c r="D213" s="110"/>
      <c r="E213" s="111"/>
    </row>
    <row r="214" spans="1:5" x14ac:dyDescent="0.25">
      <c r="A214" s="110"/>
      <c r="B214" s="110"/>
      <c r="C214" s="110"/>
      <c r="D214" s="110"/>
      <c r="E214" s="111"/>
    </row>
    <row r="215" spans="1:5" x14ac:dyDescent="0.25">
      <c r="A215" s="110"/>
      <c r="B215" s="110"/>
      <c r="C215" s="110"/>
      <c r="D215" s="110"/>
      <c r="E215" s="111"/>
    </row>
    <row r="216" spans="1:5" x14ac:dyDescent="0.25">
      <c r="A216" s="110"/>
      <c r="B216" s="110"/>
      <c r="C216" s="110"/>
      <c r="D216" s="110"/>
      <c r="E216" s="111"/>
    </row>
    <row r="217" spans="1:5" x14ac:dyDescent="0.25">
      <c r="A217" s="110"/>
      <c r="B217" s="110"/>
      <c r="C217" s="110"/>
      <c r="D217" s="110"/>
      <c r="E217" s="111"/>
    </row>
    <row r="218" spans="1:5" x14ac:dyDescent="0.25">
      <c r="A218" s="110"/>
      <c r="B218" s="110"/>
      <c r="C218" s="110"/>
      <c r="D218" s="110"/>
      <c r="E218" s="111"/>
    </row>
    <row r="219" spans="1:5" x14ac:dyDescent="0.25">
      <c r="A219" s="110"/>
      <c r="B219" s="110"/>
      <c r="C219" s="110"/>
      <c r="D219" s="110"/>
      <c r="E219" s="111"/>
    </row>
    <row r="220" spans="1:5" x14ac:dyDescent="0.25">
      <c r="A220" s="110"/>
      <c r="B220" s="110"/>
      <c r="C220" s="110"/>
      <c r="D220" s="110"/>
      <c r="E220" s="111"/>
    </row>
    <row r="221" spans="1:5" x14ac:dyDescent="0.25">
      <c r="A221" s="110"/>
      <c r="B221" s="110"/>
      <c r="C221" s="110"/>
      <c r="D221" s="110"/>
      <c r="E221" s="111"/>
    </row>
    <row r="222" spans="1:5" x14ac:dyDescent="0.25">
      <c r="A222" s="110"/>
      <c r="B222" s="110"/>
      <c r="C222" s="110"/>
      <c r="D222" s="110"/>
      <c r="E222" s="111"/>
    </row>
    <row r="223" spans="1:5" x14ac:dyDescent="0.25">
      <c r="A223" s="110"/>
      <c r="B223" s="110"/>
      <c r="C223" s="110"/>
      <c r="D223" s="110"/>
      <c r="E223" s="111"/>
    </row>
    <row r="224" spans="1:5" x14ac:dyDescent="0.25">
      <c r="A224" s="110"/>
      <c r="B224" s="110"/>
      <c r="C224" s="110"/>
      <c r="D224" s="110"/>
      <c r="E224" s="111"/>
    </row>
    <row r="225" spans="1:5" x14ac:dyDescent="0.25">
      <c r="A225" s="110"/>
      <c r="B225" s="110"/>
      <c r="C225" s="110"/>
      <c r="D225" s="110"/>
      <c r="E225" s="111"/>
    </row>
    <row r="226" spans="1:5" x14ac:dyDescent="0.25">
      <c r="A226" s="110"/>
      <c r="B226" s="110"/>
      <c r="C226" s="110"/>
      <c r="D226" s="110"/>
      <c r="E226" s="111"/>
    </row>
    <row r="227" spans="1:5" x14ac:dyDescent="0.25">
      <c r="A227" s="110"/>
      <c r="B227" s="110"/>
      <c r="C227" s="110"/>
      <c r="D227" s="110"/>
      <c r="E227" s="111"/>
    </row>
    <row r="228" spans="1:5" x14ac:dyDescent="0.25">
      <c r="A228" s="110"/>
      <c r="B228" s="110"/>
      <c r="C228" s="110"/>
      <c r="D228" s="110"/>
      <c r="E228" s="111"/>
    </row>
    <row r="229" spans="1:5" x14ac:dyDescent="0.25">
      <c r="A229" s="110"/>
      <c r="B229" s="110"/>
      <c r="C229" s="110"/>
      <c r="D229" s="110"/>
      <c r="E229" s="111"/>
    </row>
    <row r="230" spans="1:5" x14ac:dyDescent="0.25">
      <c r="A230" s="110"/>
      <c r="B230" s="110"/>
      <c r="C230" s="110"/>
      <c r="D230" s="110"/>
      <c r="E230" s="111"/>
    </row>
    <row r="231" spans="1:5" x14ac:dyDescent="0.25">
      <c r="A231" s="110"/>
      <c r="B231" s="110"/>
      <c r="C231" s="110"/>
      <c r="D231" s="110"/>
      <c r="E231" s="111"/>
    </row>
    <row r="232" spans="1:5" x14ac:dyDescent="0.25">
      <c r="A232" s="110"/>
      <c r="B232" s="110"/>
      <c r="C232" s="110"/>
      <c r="D232" s="110"/>
      <c r="E232" s="111"/>
    </row>
    <row r="233" spans="1:5" x14ac:dyDescent="0.25">
      <c r="A233" s="110"/>
      <c r="B233" s="110"/>
      <c r="C233" s="110"/>
      <c r="D233" s="110"/>
      <c r="E233" s="111"/>
    </row>
    <row r="234" spans="1:5" x14ac:dyDescent="0.25">
      <c r="A234" s="110"/>
      <c r="B234" s="110"/>
      <c r="C234" s="110"/>
      <c r="D234" s="110"/>
      <c r="E234" s="111"/>
    </row>
    <row r="235" spans="1:5" x14ac:dyDescent="0.25">
      <c r="A235" s="110"/>
      <c r="B235" s="110"/>
      <c r="C235" s="110"/>
      <c r="D235" s="110"/>
      <c r="E235" s="111"/>
    </row>
    <row r="236" spans="1:5" x14ac:dyDescent="0.25">
      <c r="A236" s="110"/>
      <c r="B236" s="110"/>
      <c r="C236" s="110"/>
      <c r="D236" s="110"/>
      <c r="E236" s="111"/>
    </row>
    <row r="237" spans="1:5" x14ac:dyDescent="0.25">
      <c r="A237" s="110"/>
      <c r="B237" s="110"/>
      <c r="C237" s="110"/>
      <c r="D237" s="110"/>
      <c r="E237" s="111"/>
    </row>
    <row r="238" spans="1:5" x14ac:dyDescent="0.25">
      <c r="A238" s="110"/>
      <c r="B238" s="110"/>
      <c r="C238" s="110"/>
      <c r="D238" s="110"/>
      <c r="E238" s="111"/>
    </row>
    <row r="239" spans="1:5" x14ac:dyDescent="0.25">
      <c r="A239" s="110"/>
      <c r="B239" s="110"/>
      <c r="C239" s="110"/>
      <c r="D239" s="110"/>
      <c r="E239" s="111"/>
    </row>
    <row r="240" spans="1:5" x14ac:dyDescent="0.25">
      <c r="A240" s="110"/>
      <c r="B240" s="110"/>
      <c r="C240" s="110"/>
      <c r="D240" s="110"/>
      <c r="E240" s="111"/>
    </row>
    <row r="241" spans="1:5" x14ac:dyDescent="0.25">
      <c r="A241" s="110"/>
      <c r="B241" s="110"/>
      <c r="C241" s="110"/>
      <c r="D241" s="110"/>
      <c r="E241" s="111"/>
    </row>
    <row r="242" spans="1:5" x14ac:dyDescent="0.25">
      <c r="A242" s="110"/>
      <c r="B242" s="110"/>
      <c r="C242" s="110"/>
      <c r="D242" s="110"/>
      <c r="E242" s="111"/>
    </row>
    <row r="243" spans="1:5" x14ac:dyDescent="0.25">
      <c r="A243" s="110"/>
      <c r="B243" s="110"/>
      <c r="C243" s="110"/>
      <c r="D243" s="110"/>
      <c r="E243" s="111"/>
    </row>
    <row r="244" spans="1:5" x14ac:dyDescent="0.25">
      <c r="A244" s="110"/>
      <c r="B244" s="110"/>
      <c r="C244" s="110"/>
      <c r="D244" s="110"/>
      <c r="E244" s="111"/>
    </row>
    <row r="245" spans="1:5" x14ac:dyDescent="0.25">
      <c r="A245" s="110"/>
      <c r="B245" s="110"/>
      <c r="C245" s="110"/>
      <c r="D245" s="110"/>
      <c r="E245" s="111"/>
    </row>
    <row r="246" spans="1:5" x14ac:dyDescent="0.25">
      <c r="A246" s="110"/>
      <c r="B246" s="110"/>
      <c r="C246" s="110"/>
      <c r="D246" s="110"/>
      <c r="E246" s="111"/>
    </row>
    <row r="247" spans="1:5" x14ac:dyDescent="0.25">
      <c r="A247" s="110"/>
      <c r="B247" s="110"/>
      <c r="C247" s="110"/>
      <c r="D247" s="110"/>
      <c r="E247" s="111"/>
    </row>
    <row r="248" spans="1:5" x14ac:dyDescent="0.25">
      <c r="A248" s="110"/>
      <c r="B248" s="110"/>
      <c r="C248" s="110"/>
      <c r="D248" s="110"/>
      <c r="E248" s="111"/>
    </row>
    <row r="249" spans="1:5" x14ac:dyDescent="0.25">
      <c r="A249" s="110"/>
      <c r="B249" s="110"/>
      <c r="C249" s="110"/>
      <c r="D249" s="110"/>
      <c r="E249" s="111"/>
    </row>
    <row r="250" spans="1:5" x14ac:dyDescent="0.25">
      <c r="A250" s="110"/>
      <c r="B250" s="110"/>
      <c r="C250" s="110"/>
      <c r="D250" s="110"/>
      <c r="E250" s="111"/>
    </row>
    <row r="251" spans="1:5" x14ac:dyDescent="0.25">
      <c r="A251" s="110"/>
      <c r="B251" s="110"/>
      <c r="C251" s="110"/>
      <c r="D251" s="110"/>
      <c r="E251" s="111"/>
    </row>
    <row r="252" spans="1:5" x14ac:dyDescent="0.25">
      <c r="A252" s="110"/>
      <c r="B252" s="110"/>
      <c r="C252" s="110"/>
      <c r="D252" s="110"/>
      <c r="E252" s="111"/>
    </row>
    <row r="253" spans="1:5" x14ac:dyDescent="0.25">
      <c r="A253" s="110"/>
      <c r="B253" s="110"/>
      <c r="C253" s="110"/>
      <c r="D253" s="110"/>
      <c r="E253" s="111"/>
    </row>
    <row r="254" spans="1:5" x14ac:dyDescent="0.25">
      <c r="A254" s="110"/>
      <c r="B254" s="110"/>
      <c r="C254" s="110"/>
      <c r="D254" s="110"/>
      <c r="E254" s="111"/>
    </row>
    <row r="255" spans="1:5" x14ac:dyDescent="0.25">
      <c r="A255" s="110"/>
      <c r="B255" s="110"/>
      <c r="C255" s="110"/>
      <c r="D255" s="110"/>
      <c r="E255" s="111"/>
    </row>
    <row r="256" spans="1:5" x14ac:dyDescent="0.25">
      <c r="A256" s="110"/>
      <c r="B256" s="110"/>
      <c r="C256" s="110"/>
      <c r="D256" s="110"/>
      <c r="E256" s="111"/>
    </row>
    <row r="257" spans="1:5" x14ac:dyDescent="0.25">
      <c r="A257" s="110"/>
      <c r="B257" s="110"/>
      <c r="C257" s="110"/>
      <c r="D257" s="110"/>
      <c r="E257" s="111"/>
    </row>
    <row r="258" spans="1:5" x14ac:dyDescent="0.25">
      <c r="A258" s="110"/>
      <c r="B258" s="110"/>
      <c r="C258" s="110"/>
      <c r="D258" s="110"/>
      <c r="E258" s="111"/>
    </row>
    <row r="259" spans="1:5" x14ac:dyDescent="0.25">
      <c r="A259" s="110"/>
      <c r="B259" s="110"/>
      <c r="C259" s="110"/>
      <c r="D259" s="110"/>
      <c r="E259" s="111"/>
    </row>
    <row r="260" spans="1:5" x14ac:dyDescent="0.25">
      <c r="A260" s="110"/>
      <c r="B260" s="110"/>
      <c r="C260" s="110"/>
      <c r="D260" s="110"/>
      <c r="E260" s="111"/>
    </row>
    <row r="261" spans="1:5" x14ac:dyDescent="0.25">
      <c r="A261" s="110"/>
      <c r="B261" s="110"/>
      <c r="C261" s="110"/>
      <c r="D261" s="110"/>
      <c r="E261" s="111"/>
    </row>
    <row r="262" spans="1:5" x14ac:dyDescent="0.25">
      <c r="A262" s="110"/>
      <c r="B262" s="110"/>
      <c r="C262" s="110"/>
      <c r="D262" s="110"/>
      <c r="E262" s="111"/>
    </row>
    <row r="263" spans="1:5" x14ac:dyDescent="0.25">
      <c r="A263" s="110"/>
      <c r="B263" s="110"/>
      <c r="C263" s="110"/>
      <c r="D263" s="110"/>
      <c r="E263" s="111"/>
    </row>
    <row r="264" spans="1:5" x14ac:dyDescent="0.25">
      <c r="A264" s="110"/>
      <c r="B264" s="110"/>
      <c r="C264" s="110"/>
      <c r="D264" s="110"/>
      <c r="E264" s="111"/>
    </row>
    <row r="265" spans="1:5" x14ac:dyDescent="0.25">
      <c r="A265" s="110"/>
      <c r="B265" s="110"/>
      <c r="C265" s="110"/>
      <c r="D265" s="110"/>
      <c r="E265" s="111"/>
    </row>
    <row r="266" spans="1:5" x14ac:dyDescent="0.25">
      <c r="A266" s="110"/>
      <c r="B266" s="110"/>
      <c r="C266" s="110"/>
      <c r="D266" s="110"/>
      <c r="E266" s="111"/>
    </row>
    <row r="267" spans="1:5" x14ac:dyDescent="0.25">
      <c r="A267" s="110"/>
      <c r="B267" s="110"/>
      <c r="C267" s="110"/>
      <c r="D267" s="110"/>
      <c r="E267" s="111"/>
    </row>
    <row r="268" spans="1:5" x14ac:dyDescent="0.25">
      <c r="A268" s="110"/>
      <c r="B268" s="110"/>
      <c r="C268" s="110"/>
      <c r="D268" s="110"/>
      <c r="E268" s="111"/>
    </row>
    <row r="269" spans="1:5" x14ac:dyDescent="0.25">
      <c r="A269" s="110"/>
      <c r="B269" s="110"/>
      <c r="C269" s="110"/>
      <c r="D269" s="110"/>
      <c r="E269" s="111"/>
    </row>
    <row r="270" spans="1:5" x14ac:dyDescent="0.25">
      <c r="A270" s="110"/>
      <c r="B270" s="110"/>
      <c r="C270" s="110"/>
      <c r="D270" s="110"/>
      <c r="E270" s="111"/>
    </row>
    <row r="271" spans="1:5" x14ac:dyDescent="0.25">
      <c r="A271" s="110"/>
      <c r="B271" s="110"/>
      <c r="C271" s="110"/>
      <c r="D271" s="110"/>
      <c r="E271" s="111"/>
    </row>
    <row r="272" spans="1:5" x14ac:dyDescent="0.25">
      <c r="A272" s="110"/>
      <c r="B272" s="110"/>
      <c r="C272" s="110"/>
      <c r="D272" s="110"/>
      <c r="E272" s="111"/>
    </row>
    <row r="273" spans="1:5" x14ac:dyDescent="0.25">
      <c r="A273" s="110"/>
      <c r="B273" s="110"/>
      <c r="C273" s="110"/>
      <c r="D273" s="110"/>
      <c r="E273" s="111"/>
    </row>
    <row r="274" spans="1:5" x14ac:dyDescent="0.25">
      <c r="A274" s="110"/>
      <c r="B274" s="110"/>
      <c r="C274" s="110"/>
      <c r="D274" s="110"/>
      <c r="E274" s="111"/>
    </row>
    <row r="275" spans="1:5" x14ac:dyDescent="0.25">
      <c r="A275" s="110"/>
      <c r="B275" s="110"/>
      <c r="C275" s="110"/>
      <c r="D275" s="110"/>
      <c r="E275" s="111"/>
    </row>
    <row r="276" spans="1:5" x14ac:dyDescent="0.25">
      <c r="A276" s="110"/>
      <c r="B276" s="110"/>
      <c r="C276" s="110"/>
      <c r="D276" s="110"/>
      <c r="E276" s="111"/>
    </row>
    <row r="277" spans="1:5" x14ac:dyDescent="0.25">
      <c r="A277" s="110"/>
      <c r="B277" s="110"/>
      <c r="C277" s="110"/>
      <c r="D277" s="110"/>
      <c r="E277" s="111"/>
    </row>
    <row r="278" spans="1:5" x14ac:dyDescent="0.25">
      <c r="A278" s="110"/>
      <c r="B278" s="110"/>
      <c r="C278" s="110"/>
      <c r="D278" s="110"/>
      <c r="E278" s="111"/>
    </row>
    <row r="279" spans="1:5" x14ac:dyDescent="0.25">
      <c r="A279" s="110"/>
      <c r="B279" s="110"/>
      <c r="C279" s="110"/>
      <c r="D279" s="110"/>
      <c r="E279" s="111"/>
    </row>
    <row r="280" spans="1:5" x14ac:dyDescent="0.25">
      <c r="A280" s="110"/>
      <c r="B280" s="110"/>
      <c r="C280" s="110"/>
      <c r="D280" s="110"/>
      <c r="E280" s="111"/>
    </row>
    <row r="281" spans="1:5" x14ac:dyDescent="0.25">
      <c r="A281" s="110"/>
      <c r="B281" s="110"/>
      <c r="C281" s="110"/>
      <c r="D281" s="110"/>
      <c r="E281" s="111"/>
    </row>
  </sheetData>
  <mergeCells count="63">
    <mergeCell ref="D21:E21"/>
    <mergeCell ref="D24:E24"/>
    <mergeCell ref="D22:E22"/>
    <mergeCell ref="D23:E23"/>
    <mergeCell ref="A32:E32"/>
    <mergeCell ref="A37:A38"/>
    <mergeCell ref="B37:B38"/>
    <mergeCell ref="C37:C38"/>
    <mergeCell ref="D37:D38"/>
    <mergeCell ref="E37:E38"/>
    <mergeCell ref="A67:E67"/>
    <mergeCell ref="A35:E35"/>
    <mergeCell ref="A36:E36"/>
    <mergeCell ref="A33:E33"/>
    <mergeCell ref="A65:E65"/>
    <mergeCell ref="C62:D62"/>
    <mergeCell ref="A54:E54"/>
    <mergeCell ref="A34:E34"/>
    <mergeCell ref="A41:E41"/>
    <mergeCell ref="A57:E57"/>
    <mergeCell ref="A63:E63"/>
    <mergeCell ref="A60:E60"/>
    <mergeCell ref="A78:E78"/>
    <mergeCell ref="A79:E79"/>
    <mergeCell ref="A76:E76"/>
    <mergeCell ref="A68:E68"/>
    <mergeCell ref="A70:E70"/>
    <mergeCell ref="A71:E71"/>
    <mergeCell ref="A69:E69"/>
    <mergeCell ref="A72:E72"/>
    <mergeCell ref="A77:E77"/>
    <mergeCell ref="A5:E5"/>
    <mergeCell ref="D11:E11"/>
    <mergeCell ref="D26:E26"/>
    <mergeCell ref="D27:E27"/>
    <mergeCell ref="A30:E30"/>
    <mergeCell ref="D28:E28"/>
    <mergeCell ref="D29:E29"/>
    <mergeCell ref="A13:E13"/>
    <mergeCell ref="A14:E14"/>
    <mergeCell ref="A15:E15"/>
    <mergeCell ref="A16:E16"/>
    <mergeCell ref="D17:E17"/>
    <mergeCell ref="D25:E25"/>
    <mergeCell ref="D18:E18"/>
    <mergeCell ref="D19:E19"/>
    <mergeCell ref="D20:E20"/>
    <mergeCell ref="C64:D64"/>
    <mergeCell ref="A61:E61"/>
    <mergeCell ref="C66:D66"/>
    <mergeCell ref="A39:E39"/>
    <mergeCell ref="A1:E1"/>
    <mergeCell ref="A8:E8"/>
    <mergeCell ref="A7:E7"/>
    <mergeCell ref="A4:E4"/>
    <mergeCell ref="A6:E6"/>
    <mergeCell ref="D12:E12"/>
    <mergeCell ref="A2:E2"/>
    <mergeCell ref="A3:E3"/>
    <mergeCell ref="D9:E9"/>
    <mergeCell ref="D10:E10"/>
    <mergeCell ref="B10:B12"/>
    <mergeCell ref="A10:A12"/>
  </mergeCells>
  <phoneticPr fontId="19" type="noConversion"/>
  <pageMargins left="0.7" right="0.7" top="0.75" bottom="0.75" header="0.3" footer="0.3"/>
  <pageSetup paperSize="9" scale="66" fitToHeight="0" orientation="portrait" r:id="rId1"/>
  <headerFooter>
    <oddHeader>&amp;C&amp;"-,Pogrubiony"Materiał chroniony przed nieuprawnionym ujawnieniem, przeznaczony wyłącznie do przygotowania stanowisk,
jego treść nie może być ujawniona osobom postronnym</oddHeader>
  </headerFooter>
  <rowBreaks count="1" manualBreakCount="1">
    <brk id="44"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73"/>
  <sheetViews>
    <sheetView view="pageBreakPreview" zoomScale="85" zoomScaleNormal="70" zoomScaleSheetLayoutView="85" workbookViewId="0">
      <pane ySplit="4" topLeftCell="A30" activePane="bottomLeft" state="frozen"/>
      <selection pane="bottomLeft" activeCell="B30" sqref="B30:C30"/>
    </sheetView>
  </sheetViews>
  <sheetFormatPr defaultColWidth="14.28515625" defaultRowHeight="15.75" x14ac:dyDescent="0.25"/>
  <cols>
    <col min="1" max="1" width="4.85546875" style="88" customWidth="1"/>
    <col min="2" max="2" width="84.28515625" style="88" customWidth="1"/>
    <col min="3" max="3" width="15" style="88" customWidth="1"/>
    <col min="4" max="4" width="13.7109375" style="88" customWidth="1"/>
    <col min="5" max="5" width="16.7109375" style="88" customWidth="1"/>
    <col min="6" max="6" width="16.7109375" style="88" hidden="1" customWidth="1"/>
    <col min="7" max="7" width="19.42578125" style="88" customWidth="1"/>
    <col min="8" max="8" width="16.7109375" style="88" customWidth="1"/>
    <col min="9" max="9" width="16.7109375" style="88" hidden="1" customWidth="1"/>
    <col min="10" max="10" width="8" style="88" customWidth="1"/>
    <col min="11" max="12" width="13.7109375" style="30" customWidth="1"/>
    <col min="13" max="13" width="13.7109375" style="30" hidden="1" customWidth="1"/>
    <col min="14" max="16384" width="14.28515625" style="88"/>
  </cols>
  <sheetData>
    <row r="1" spans="1:13" ht="20.100000000000001" customHeight="1" x14ac:dyDescent="0.25">
      <c r="B1" s="82" t="s">
        <v>80</v>
      </c>
      <c r="C1" s="83" t="str">
        <f>MID(oznacz_arkusz,21,500)</f>
        <v>MEC.03-01-24.01-SG</v>
      </c>
      <c r="G1" s="30"/>
      <c r="H1" s="114" t="s">
        <v>107</v>
      </c>
    </row>
    <row r="2" spans="1:13" ht="26.1" customHeight="1" x14ac:dyDescent="0.25">
      <c r="A2" s="89"/>
      <c r="B2" s="82" t="s">
        <v>81</v>
      </c>
      <c r="C2" s="83" t="str">
        <f>oznacz_kwalif</f>
        <v>MEC.03</v>
      </c>
      <c r="D2" s="89"/>
      <c r="F2" s="89"/>
      <c r="G2" s="57" t="s">
        <v>38</v>
      </c>
      <c r="H2" s="59">
        <v>1</v>
      </c>
    </row>
    <row r="3" spans="1:13" ht="26.1" customHeight="1" x14ac:dyDescent="0.25">
      <c r="A3" s="89"/>
      <c r="B3" s="82" t="s">
        <v>82</v>
      </c>
      <c r="C3" s="201" t="str">
        <f>nazwa_kwalif</f>
        <v>Montaż i obsługa maszyn i urządzeń</v>
      </c>
      <c r="D3" s="201"/>
      <c r="E3" s="201"/>
      <c r="F3" s="89"/>
      <c r="G3" s="57" t="s">
        <v>39</v>
      </c>
      <c r="H3" s="59">
        <v>1</v>
      </c>
      <c r="K3" s="222" t="s">
        <v>83</v>
      </c>
      <c r="L3" s="223"/>
      <c r="M3" s="224"/>
    </row>
    <row r="4" spans="1:13" ht="9.9499999999999993" customHeight="1" x14ac:dyDescent="0.25">
      <c r="G4" s="30"/>
    </row>
    <row r="5" spans="1:13" ht="20.25" customHeight="1" x14ac:dyDescent="0.25">
      <c r="A5" s="205" t="s">
        <v>21</v>
      </c>
      <c r="B5" s="205"/>
      <c r="C5" s="205"/>
      <c r="D5" s="205"/>
      <c r="E5" s="205"/>
      <c r="F5" s="205"/>
      <c r="G5" s="205"/>
      <c r="H5" s="205"/>
      <c r="I5" s="205"/>
      <c r="K5" s="210" t="s">
        <v>77</v>
      </c>
      <c r="L5" s="211"/>
      <c r="M5" s="212"/>
    </row>
    <row r="6" spans="1:13" ht="54" customHeight="1" x14ac:dyDescent="0.25">
      <c r="A6" s="1" t="s">
        <v>0</v>
      </c>
      <c r="B6" s="206" t="s">
        <v>4</v>
      </c>
      <c r="C6" s="207"/>
      <c r="D6" s="1" t="s">
        <v>1</v>
      </c>
      <c r="E6" s="1" t="s">
        <v>25</v>
      </c>
      <c r="F6" s="1" t="s">
        <v>26</v>
      </c>
      <c r="G6" s="1" t="s">
        <v>84</v>
      </c>
      <c r="H6" s="1" t="s">
        <v>5</v>
      </c>
      <c r="I6" s="1" t="s">
        <v>19</v>
      </c>
      <c r="K6" s="1" t="s">
        <v>78</v>
      </c>
      <c r="L6" s="1" t="s">
        <v>5</v>
      </c>
      <c r="M6" s="1" t="s">
        <v>19</v>
      </c>
    </row>
    <row r="7" spans="1:13" x14ac:dyDescent="0.25">
      <c r="A7" s="2" t="s">
        <v>6</v>
      </c>
      <c r="B7" s="121" t="s">
        <v>158</v>
      </c>
      <c r="C7" s="149"/>
      <c r="D7" s="119" t="s">
        <v>2</v>
      </c>
      <c r="E7" s="120">
        <v>200</v>
      </c>
      <c r="F7" s="67"/>
      <c r="G7" s="119">
        <v>1</v>
      </c>
      <c r="H7" s="69">
        <f t="shared" ref="H7:H15" si="0">IF($G7="","",$G7*E7)</f>
        <v>200</v>
      </c>
      <c r="I7" s="70">
        <f t="shared" ref="H7:I26" si="1">IF($G7="","",$G7*F7)</f>
        <v>0</v>
      </c>
      <c r="J7" s="71"/>
      <c r="K7" s="72">
        <f t="shared" ref="K7:K26" si="2">IF(G7="","",G7*l_stanowisk)</f>
        <v>1</v>
      </c>
      <c r="L7" s="73">
        <f>IF($G7="","",$K7*E7)</f>
        <v>200</v>
      </c>
      <c r="M7" s="60">
        <f>IF($G7="","",$K7*F7)</f>
        <v>0</v>
      </c>
    </row>
    <row r="8" spans="1:13" x14ac:dyDescent="0.25">
      <c r="A8" s="2" t="s">
        <v>7</v>
      </c>
      <c r="B8" s="77" t="s">
        <v>161</v>
      </c>
      <c r="C8" s="71"/>
      <c r="D8" s="119" t="s">
        <v>2</v>
      </c>
      <c r="E8" s="120">
        <v>35</v>
      </c>
      <c r="F8" s="67"/>
      <c r="G8" s="119">
        <v>2</v>
      </c>
      <c r="H8" s="69">
        <f t="shared" si="0"/>
        <v>70</v>
      </c>
      <c r="I8" s="70">
        <f t="shared" si="1"/>
        <v>0</v>
      </c>
      <c r="J8" s="71"/>
      <c r="K8" s="72">
        <f t="shared" si="2"/>
        <v>2</v>
      </c>
      <c r="L8" s="73">
        <f t="shared" ref="L8:M26" si="3">IF($G8="","",$K8*E8)</f>
        <v>70</v>
      </c>
      <c r="M8" s="74">
        <f t="shared" si="3"/>
        <v>0</v>
      </c>
    </row>
    <row r="9" spans="1:13" ht="31.5" x14ac:dyDescent="0.25">
      <c r="A9" s="2" t="s">
        <v>8</v>
      </c>
      <c r="B9" s="121" t="s">
        <v>159</v>
      </c>
      <c r="C9" s="122"/>
      <c r="D9" s="119" t="s">
        <v>2</v>
      </c>
      <c r="E9" s="120">
        <v>35</v>
      </c>
      <c r="F9" s="67"/>
      <c r="G9" s="119">
        <v>2</v>
      </c>
      <c r="H9" s="69">
        <f t="shared" si="0"/>
        <v>70</v>
      </c>
      <c r="I9" s="70">
        <f t="shared" si="1"/>
        <v>0</v>
      </c>
      <c r="J9" s="71"/>
      <c r="K9" s="72">
        <f t="shared" si="2"/>
        <v>2</v>
      </c>
      <c r="L9" s="73">
        <f t="shared" si="3"/>
        <v>70</v>
      </c>
      <c r="M9" s="74">
        <f t="shared" si="3"/>
        <v>0</v>
      </c>
    </row>
    <row r="10" spans="1:13" ht="31.5" x14ac:dyDescent="0.25">
      <c r="A10" s="2" t="s">
        <v>9</v>
      </c>
      <c r="B10" s="123" t="s">
        <v>160</v>
      </c>
      <c r="C10" s="124"/>
      <c r="D10" s="119" t="s">
        <v>2</v>
      </c>
      <c r="E10" s="120">
        <v>35</v>
      </c>
      <c r="F10" s="67"/>
      <c r="G10" s="119">
        <v>2</v>
      </c>
      <c r="H10" s="69">
        <f t="shared" si="0"/>
        <v>70</v>
      </c>
      <c r="I10" s="70">
        <f t="shared" si="1"/>
        <v>0</v>
      </c>
      <c r="J10" s="71"/>
      <c r="K10" s="72">
        <f t="shared" si="2"/>
        <v>2</v>
      </c>
      <c r="L10" s="73">
        <f t="shared" si="3"/>
        <v>70</v>
      </c>
      <c r="M10" s="74">
        <f t="shared" si="3"/>
        <v>0</v>
      </c>
    </row>
    <row r="11" spans="1:13" ht="18" hidden="1" customHeight="1" x14ac:dyDescent="0.25">
      <c r="A11" s="2" t="s">
        <v>10</v>
      </c>
      <c r="B11" s="148"/>
      <c r="C11" s="149"/>
      <c r="D11" s="119"/>
      <c r="E11" s="120"/>
      <c r="F11" s="67"/>
      <c r="G11" s="119"/>
      <c r="H11" s="69" t="str">
        <f t="shared" si="0"/>
        <v/>
      </c>
      <c r="I11" s="70" t="str">
        <f t="shared" si="1"/>
        <v/>
      </c>
      <c r="J11" s="71"/>
      <c r="K11" s="72" t="str">
        <f t="shared" si="2"/>
        <v/>
      </c>
      <c r="L11" s="73" t="str">
        <f t="shared" si="3"/>
        <v/>
      </c>
      <c r="M11" s="74" t="str">
        <f t="shared" si="3"/>
        <v/>
      </c>
    </row>
    <row r="12" spans="1:13" ht="18" hidden="1" customHeight="1" x14ac:dyDescent="0.25">
      <c r="A12" s="2" t="s">
        <v>11</v>
      </c>
      <c r="B12" s="123"/>
      <c r="C12" s="124"/>
      <c r="D12" s="119"/>
      <c r="E12" s="120"/>
      <c r="F12" s="67"/>
      <c r="G12" s="119"/>
      <c r="H12" s="69" t="str">
        <f t="shared" si="0"/>
        <v/>
      </c>
      <c r="I12" s="70" t="str">
        <f t="shared" si="1"/>
        <v/>
      </c>
      <c r="J12" s="71"/>
      <c r="K12" s="72" t="str">
        <f t="shared" si="2"/>
        <v/>
      </c>
      <c r="L12" s="73" t="str">
        <f t="shared" si="3"/>
        <v/>
      </c>
      <c r="M12" s="74" t="str">
        <f t="shared" si="3"/>
        <v/>
      </c>
    </row>
    <row r="13" spans="1:13" ht="18" hidden="1" customHeight="1" x14ac:dyDescent="0.25">
      <c r="A13" s="2" t="s">
        <v>15</v>
      </c>
      <c r="B13" s="123"/>
      <c r="C13" s="124"/>
      <c r="D13" s="119"/>
      <c r="E13" s="120"/>
      <c r="F13" s="67"/>
      <c r="G13" s="119"/>
      <c r="H13" s="69" t="str">
        <f t="shared" si="0"/>
        <v/>
      </c>
      <c r="I13" s="70" t="str">
        <f t="shared" si="1"/>
        <v/>
      </c>
      <c r="J13" s="71"/>
      <c r="K13" s="72" t="str">
        <f t="shared" si="2"/>
        <v/>
      </c>
      <c r="L13" s="73" t="str">
        <f t="shared" si="3"/>
        <v/>
      </c>
      <c r="M13" s="74" t="str">
        <f t="shared" si="3"/>
        <v/>
      </c>
    </row>
    <row r="14" spans="1:13" ht="18" hidden="1" customHeight="1" x14ac:dyDescent="0.25">
      <c r="A14" s="2" t="s">
        <v>16</v>
      </c>
      <c r="B14" s="123"/>
      <c r="C14" s="124"/>
      <c r="D14" s="119"/>
      <c r="E14" s="120"/>
      <c r="F14" s="67"/>
      <c r="G14" s="119"/>
      <c r="H14" s="69" t="str">
        <f t="shared" si="0"/>
        <v/>
      </c>
      <c r="I14" s="70" t="str">
        <f t="shared" si="1"/>
        <v/>
      </c>
      <c r="J14" s="71"/>
      <c r="K14" s="72" t="str">
        <f t="shared" si="2"/>
        <v/>
      </c>
      <c r="L14" s="73" t="str">
        <f t="shared" si="3"/>
        <v/>
      </c>
      <c r="M14" s="74" t="str">
        <f t="shared" si="3"/>
        <v/>
      </c>
    </row>
    <row r="15" spans="1:13" ht="18" hidden="1" customHeight="1" x14ac:dyDescent="0.25">
      <c r="A15" s="2" t="s">
        <v>17</v>
      </c>
      <c r="B15" s="123"/>
      <c r="C15" s="124"/>
      <c r="D15" s="119"/>
      <c r="E15" s="120"/>
      <c r="F15" s="67"/>
      <c r="G15" s="119"/>
      <c r="H15" s="69" t="str">
        <f t="shared" si="0"/>
        <v/>
      </c>
      <c r="I15" s="70" t="str">
        <f t="shared" ref="I15:I19" si="4">IF($G15="","",$G15*F15)</f>
        <v/>
      </c>
      <c r="J15" s="71"/>
      <c r="K15" s="72" t="str">
        <f t="shared" ref="K15:K19" si="5">IF(G15="","",G15*l_stanowisk)</f>
        <v/>
      </c>
      <c r="L15" s="73" t="str">
        <f t="shared" ref="L15:L19" si="6">IF($G15="","",$K15*E15)</f>
        <v/>
      </c>
      <c r="M15" s="74" t="str">
        <f t="shared" ref="M15:M19" si="7">IF($G15="","",$K15*F15)</f>
        <v/>
      </c>
    </row>
    <row r="16" spans="1:13" ht="18" hidden="1" customHeight="1" x14ac:dyDescent="0.25">
      <c r="A16" s="2" t="s">
        <v>18</v>
      </c>
      <c r="B16" s="115"/>
      <c r="C16" s="116"/>
      <c r="D16" s="117"/>
      <c r="E16" s="118"/>
      <c r="F16" s="67"/>
      <c r="G16" s="117"/>
      <c r="H16" s="69" t="str">
        <f t="shared" ref="H16:H19" si="8">IF($G16="","",$G16*E16)</f>
        <v/>
      </c>
      <c r="I16" s="70" t="str">
        <f t="shared" si="4"/>
        <v/>
      </c>
      <c r="J16" s="71"/>
      <c r="K16" s="72" t="str">
        <f t="shared" si="5"/>
        <v/>
      </c>
      <c r="L16" s="73" t="str">
        <f t="shared" si="6"/>
        <v/>
      </c>
      <c r="M16" s="74" t="str">
        <f t="shared" si="7"/>
        <v/>
      </c>
    </row>
    <row r="17" spans="1:13" ht="18" hidden="1" customHeight="1" x14ac:dyDescent="0.25">
      <c r="A17" s="2" t="s">
        <v>31</v>
      </c>
      <c r="B17" s="123"/>
      <c r="C17" s="124"/>
      <c r="D17" s="119"/>
      <c r="E17" s="120"/>
      <c r="F17" s="67"/>
      <c r="G17" s="119"/>
      <c r="H17" s="69" t="str">
        <f t="shared" si="8"/>
        <v/>
      </c>
      <c r="I17" s="70" t="str">
        <f t="shared" si="4"/>
        <v/>
      </c>
      <c r="J17" s="71"/>
      <c r="K17" s="72" t="str">
        <f t="shared" si="5"/>
        <v/>
      </c>
      <c r="L17" s="73" t="str">
        <f t="shared" si="6"/>
        <v/>
      </c>
      <c r="M17" s="74" t="str">
        <f t="shared" si="7"/>
        <v/>
      </c>
    </row>
    <row r="18" spans="1:13" ht="18" hidden="1" customHeight="1" x14ac:dyDescent="0.25">
      <c r="A18" s="2" t="s">
        <v>41</v>
      </c>
      <c r="B18" s="123"/>
      <c r="C18" s="124"/>
      <c r="D18" s="119"/>
      <c r="E18" s="120"/>
      <c r="F18" s="67"/>
      <c r="G18" s="119"/>
      <c r="H18" s="69" t="str">
        <f t="shared" si="8"/>
        <v/>
      </c>
      <c r="I18" s="70" t="str">
        <f t="shared" si="4"/>
        <v/>
      </c>
      <c r="J18" s="71"/>
      <c r="K18" s="72" t="str">
        <f t="shared" si="5"/>
        <v/>
      </c>
      <c r="L18" s="73" t="str">
        <f t="shared" si="6"/>
        <v/>
      </c>
      <c r="M18" s="74" t="str">
        <f t="shared" si="7"/>
        <v/>
      </c>
    </row>
    <row r="19" spans="1:13" ht="18" hidden="1" customHeight="1" x14ac:dyDescent="0.25">
      <c r="A19" s="2" t="s">
        <v>42</v>
      </c>
      <c r="B19" s="123"/>
      <c r="C19" s="124"/>
      <c r="D19" s="119"/>
      <c r="E19" s="120"/>
      <c r="F19" s="67"/>
      <c r="G19" s="119"/>
      <c r="H19" s="69" t="str">
        <f t="shared" si="8"/>
        <v/>
      </c>
      <c r="I19" s="70" t="str">
        <f t="shared" si="4"/>
        <v/>
      </c>
      <c r="J19" s="71"/>
      <c r="K19" s="72" t="str">
        <f t="shared" si="5"/>
        <v/>
      </c>
      <c r="L19" s="73" t="str">
        <f t="shared" si="6"/>
        <v/>
      </c>
      <c r="M19" s="74" t="str">
        <f t="shared" si="7"/>
        <v/>
      </c>
    </row>
    <row r="20" spans="1:13" ht="18" hidden="1" customHeight="1" x14ac:dyDescent="0.25">
      <c r="A20" s="2" t="s">
        <v>43</v>
      </c>
      <c r="B20" s="123"/>
      <c r="C20" s="124"/>
      <c r="D20" s="119"/>
      <c r="E20" s="120"/>
      <c r="F20" s="67"/>
      <c r="G20" s="119"/>
      <c r="H20" s="69" t="str">
        <f t="shared" ref="H20:H24" si="9">IF($G20="","",$G20*E20)</f>
        <v/>
      </c>
      <c r="I20" s="70" t="str">
        <f t="shared" ref="I20:I24" si="10">IF($G20="","",$G20*F20)</f>
        <v/>
      </c>
      <c r="J20" s="71"/>
      <c r="K20" s="72" t="str">
        <f t="shared" ref="K20:K24" si="11">IF(G20="","",G20*l_stanowisk)</f>
        <v/>
      </c>
      <c r="L20" s="73" t="str">
        <f t="shared" ref="L20:L24" si="12">IF($G20="","",$K20*E20)</f>
        <v/>
      </c>
      <c r="M20" s="74" t="str">
        <f t="shared" ref="M20:M24" si="13">IF($G20="","",$K20*F20)</f>
        <v/>
      </c>
    </row>
    <row r="21" spans="1:13" ht="18" hidden="1" customHeight="1" x14ac:dyDescent="0.25">
      <c r="A21" s="2" t="s">
        <v>44</v>
      </c>
      <c r="B21" s="123"/>
      <c r="C21" s="124"/>
      <c r="D21" s="119"/>
      <c r="E21" s="120"/>
      <c r="F21" s="67"/>
      <c r="G21" s="119"/>
      <c r="H21" s="69" t="str">
        <f t="shared" si="9"/>
        <v/>
      </c>
      <c r="I21" s="70" t="str">
        <f t="shared" si="10"/>
        <v/>
      </c>
      <c r="J21" s="71"/>
      <c r="K21" s="72" t="str">
        <f t="shared" si="11"/>
        <v/>
      </c>
      <c r="L21" s="73" t="str">
        <f t="shared" si="12"/>
        <v/>
      </c>
      <c r="M21" s="74" t="str">
        <f t="shared" si="13"/>
        <v/>
      </c>
    </row>
    <row r="22" spans="1:13" ht="18" hidden="1" customHeight="1" x14ac:dyDescent="0.25">
      <c r="A22" s="2" t="s">
        <v>45</v>
      </c>
      <c r="B22" s="115"/>
      <c r="C22" s="116"/>
      <c r="D22" s="117"/>
      <c r="E22" s="118"/>
      <c r="F22" s="67"/>
      <c r="G22" s="117"/>
      <c r="H22" s="69" t="str">
        <f t="shared" si="9"/>
        <v/>
      </c>
      <c r="I22" s="70" t="str">
        <f t="shared" si="10"/>
        <v/>
      </c>
      <c r="J22" s="71"/>
      <c r="K22" s="72" t="str">
        <f t="shared" si="11"/>
        <v/>
      </c>
      <c r="L22" s="73" t="str">
        <f t="shared" si="12"/>
        <v/>
      </c>
      <c r="M22" s="74" t="str">
        <f t="shared" si="13"/>
        <v/>
      </c>
    </row>
    <row r="23" spans="1:13" ht="18" hidden="1" customHeight="1" x14ac:dyDescent="0.25">
      <c r="A23" s="2" t="s">
        <v>46</v>
      </c>
      <c r="B23" s="123"/>
      <c r="C23" s="124"/>
      <c r="D23" s="119"/>
      <c r="E23" s="120"/>
      <c r="F23" s="67"/>
      <c r="G23" s="119"/>
      <c r="H23" s="69" t="str">
        <f t="shared" si="9"/>
        <v/>
      </c>
      <c r="I23" s="70" t="str">
        <f t="shared" si="10"/>
        <v/>
      </c>
      <c r="J23" s="71"/>
      <c r="K23" s="72" t="str">
        <f t="shared" si="11"/>
        <v/>
      </c>
      <c r="L23" s="73" t="str">
        <f t="shared" si="12"/>
        <v/>
      </c>
      <c r="M23" s="74" t="str">
        <f t="shared" si="13"/>
        <v/>
      </c>
    </row>
    <row r="24" spans="1:13" ht="18" hidden="1" customHeight="1" x14ac:dyDescent="0.25">
      <c r="A24" s="2" t="s">
        <v>47</v>
      </c>
      <c r="B24" s="123"/>
      <c r="C24" s="124"/>
      <c r="D24" s="119"/>
      <c r="E24" s="120"/>
      <c r="F24" s="67"/>
      <c r="G24" s="119"/>
      <c r="H24" s="69" t="str">
        <f t="shared" si="9"/>
        <v/>
      </c>
      <c r="I24" s="70" t="str">
        <f t="shared" si="10"/>
        <v/>
      </c>
      <c r="J24" s="71"/>
      <c r="K24" s="72" t="str">
        <f t="shared" si="11"/>
        <v/>
      </c>
      <c r="L24" s="73" t="str">
        <f t="shared" si="12"/>
        <v/>
      </c>
      <c r="M24" s="74" t="str">
        <f t="shared" si="13"/>
        <v/>
      </c>
    </row>
    <row r="25" spans="1:13" ht="18" hidden="1" customHeight="1" x14ac:dyDescent="0.25">
      <c r="A25" s="2" t="s">
        <v>48</v>
      </c>
      <c r="B25" s="123"/>
      <c r="C25" s="124"/>
      <c r="D25" s="119"/>
      <c r="E25" s="120"/>
      <c r="F25" s="67"/>
      <c r="G25" s="119"/>
      <c r="H25" s="69" t="str">
        <f t="shared" si="1"/>
        <v/>
      </c>
      <c r="I25" s="70" t="str">
        <f t="shared" si="1"/>
        <v/>
      </c>
      <c r="J25" s="71"/>
      <c r="K25" s="72" t="str">
        <f t="shared" si="2"/>
        <v/>
      </c>
      <c r="L25" s="73" t="str">
        <f t="shared" si="3"/>
        <v/>
      </c>
      <c r="M25" s="74" t="str">
        <f t="shared" si="3"/>
        <v/>
      </c>
    </row>
    <row r="26" spans="1:13" ht="18" hidden="1" customHeight="1" x14ac:dyDescent="0.25">
      <c r="A26" s="2" t="s">
        <v>49</v>
      </c>
      <c r="B26" s="123"/>
      <c r="C26" s="124"/>
      <c r="D26" s="119"/>
      <c r="E26" s="120"/>
      <c r="F26" s="67"/>
      <c r="G26" s="119"/>
      <c r="H26" s="69" t="str">
        <f t="shared" si="1"/>
        <v/>
      </c>
      <c r="I26" s="70" t="str">
        <f t="shared" si="1"/>
        <v/>
      </c>
      <c r="J26" s="71"/>
      <c r="K26" s="72" t="str">
        <f t="shared" si="2"/>
        <v/>
      </c>
      <c r="L26" s="73" t="str">
        <f t="shared" si="3"/>
        <v/>
      </c>
      <c r="M26" s="74" t="str">
        <f t="shared" si="3"/>
        <v/>
      </c>
    </row>
    <row r="27" spans="1:13" ht="18" customHeight="1" x14ac:dyDescent="0.25">
      <c r="A27" s="90"/>
      <c r="B27" s="44"/>
      <c r="C27" s="44"/>
      <c r="D27" s="44"/>
      <c r="E27" s="44"/>
      <c r="F27" s="44"/>
      <c r="G27" s="45" t="s">
        <v>24</v>
      </c>
      <c r="H27" s="21">
        <f>SUM(H7:H26)</f>
        <v>410</v>
      </c>
      <c r="I27" s="21">
        <f>SUM(I7:I26)</f>
        <v>0</v>
      </c>
      <c r="K27" s="16" t="s">
        <v>24</v>
      </c>
      <c r="L27" s="68">
        <f t="shared" ref="L27:M27" si="14">SUM(L7:L26)</f>
        <v>410</v>
      </c>
      <c r="M27" s="68">
        <f t="shared" si="14"/>
        <v>0</v>
      </c>
    </row>
    <row r="28" spans="1:13" x14ac:dyDescent="0.25">
      <c r="A28" s="3"/>
      <c r="B28" s="3"/>
      <c r="C28" s="3"/>
      <c r="D28" s="3"/>
      <c r="E28" s="3"/>
      <c r="F28" s="3"/>
      <c r="G28" s="3"/>
      <c r="H28" s="4"/>
      <c r="I28" s="4"/>
    </row>
    <row r="29" spans="1:13" ht="21" customHeight="1" x14ac:dyDescent="0.25">
      <c r="A29" s="208" t="s">
        <v>14</v>
      </c>
      <c r="B29" s="208"/>
      <c r="C29" s="208"/>
      <c r="D29" s="208"/>
      <c r="E29" s="208"/>
      <c r="F29" s="208"/>
      <c r="G29" s="208"/>
      <c r="H29" s="208"/>
      <c r="I29" s="208"/>
      <c r="K29" s="213" t="s">
        <v>79</v>
      </c>
      <c r="L29" s="214"/>
      <c r="M29" s="215"/>
    </row>
    <row r="30" spans="1:13" ht="65.25" customHeight="1" x14ac:dyDescent="0.25">
      <c r="A30" s="1" t="s">
        <v>0</v>
      </c>
      <c r="B30" s="206" t="s">
        <v>4</v>
      </c>
      <c r="C30" s="207"/>
      <c r="D30" s="1" t="s">
        <v>1</v>
      </c>
      <c r="E30" s="1" t="s">
        <v>25</v>
      </c>
      <c r="F30" s="1" t="s">
        <v>26</v>
      </c>
      <c r="G30" s="1" t="s">
        <v>3</v>
      </c>
      <c r="H30" s="1" t="s">
        <v>5</v>
      </c>
      <c r="I30" s="1" t="s">
        <v>19</v>
      </c>
      <c r="K30" s="1" t="s">
        <v>78</v>
      </c>
      <c r="L30" s="1" t="s">
        <v>5</v>
      </c>
      <c r="M30" s="1" t="s">
        <v>19</v>
      </c>
    </row>
    <row r="31" spans="1:13" ht="31.5" x14ac:dyDescent="0.25">
      <c r="A31" s="2" t="s">
        <v>6</v>
      </c>
      <c r="B31" s="123" t="s">
        <v>140</v>
      </c>
      <c r="C31" s="124"/>
      <c r="D31" s="119" t="s">
        <v>141</v>
      </c>
      <c r="E31" s="120">
        <v>40</v>
      </c>
      <c r="F31" s="67"/>
      <c r="G31" s="119">
        <v>0.1</v>
      </c>
      <c r="H31" s="69">
        <f t="shared" ref="H31:I70" si="15">IF($G31="","",$G31*E31)</f>
        <v>4</v>
      </c>
      <c r="I31" s="66">
        <f t="shared" si="15"/>
        <v>0</v>
      </c>
      <c r="K31" s="31">
        <f t="shared" ref="K31:K70" si="16">IF(G31="","",G31*l_zdajacych)</f>
        <v>0.1</v>
      </c>
      <c r="L31" s="32">
        <f t="shared" ref="L31:M46" si="17">IF($G31="","",$K31*E31)</f>
        <v>4</v>
      </c>
      <c r="M31" s="60">
        <f t="shared" si="17"/>
        <v>0</v>
      </c>
    </row>
    <row r="32" spans="1:13" ht="18" hidden="1" customHeight="1" x14ac:dyDescent="0.25">
      <c r="A32" s="2" t="s">
        <v>7</v>
      </c>
      <c r="B32" s="152"/>
      <c r="C32" s="71"/>
      <c r="D32" s="119"/>
      <c r="E32" s="120"/>
      <c r="F32" s="67"/>
      <c r="G32" s="119"/>
      <c r="H32" s="69" t="str">
        <f t="shared" si="15"/>
        <v/>
      </c>
      <c r="I32" s="66" t="str">
        <f t="shared" si="15"/>
        <v/>
      </c>
      <c r="K32" s="31" t="str">
        <f t="shared" si="16"/>
        <v/>
      </c>
      <c r="L32" s="32" t="str">
        <f t="shared" si="17"/>
        <v/>
      </c>
      <c r="M32" s="60" t="str">
        <f t="shared" si="17"/>
        <v/>
      </c>
    </row>
    <row r="33" spans="1:13" ht="18" hidden="1" customHeight="1" x14ac:dyDescent="0.25">
      <c r="A33" s="2" t="s">
        <v>8</v>
      </c>
      <c r="B33" s="123"/>
      <c r="C33" s="124"/>
      <c r="D33" s="119"/>
      <c r="E33" s="120"/>
      <c r="F33" s="67"/>
      <c r="G33" s="119"/>
      <c r="H33" s="69" t="str">
        <f t="shared" si="15"/>
        <v/>
      </c>
      <c r="I33" s="66" t="str">
        <f t="shared" si="15"/>
        <v/>
      </c>
      <c r="K33" s="31" t="str">
        <f t="shared" si="16"/>
        <v/>
      </c>
      <c r="L33" s="32" t="str">
        <f t="shared" si="17"/>
        <v/>
      </c>
      <c r="M33" s="60" t="str">
        <f t="shared" si="17"/>
        <v/>
      </c>
    </row>
    <row r="34" spans="1:13" ht="18" hidden="1" customHeight="1" x14ac:dyDescent="0.25">
      <c r="A34" s="2" t="s">
        <v>9</v>
      </c>
      <c r="B34" s="150"/>
      <c r="C34" s="151"/>
      <c r="D34" s="119"/>
      <c r="E34" s="120"/>
      <c r="F34" s="67"/>
      <c r="G34" s="119"/>
      <c r="H34" s="69" t="str">
        <f t="shared" si="15"/>
        <v/>
      </c>
      <c r="I34" s="66" t="str">
        <f t="shared" si="15"/>
        <v/>
      </c>
      <c r="K34" s="31" t="str">
        <f t="shared" si="16"/>
        <v/>
      </c>
      <c r="L34" s="32" t="str">
        <f t="shared" si="17"/>
        <v/>
      </c>
      <c r="M34" s="60" t="str">
        <f t="shared" si="17"/>
        <v/>
      </c>
    </row>
    <row r="35" spans="1:13" ht="18" hidden="1" customHeight="1" x14ac:dyDescent="0.25">
      <c r="A35" s="2" t="s">
        <v>10</v>
      </c>
      <c r="B35" s="150"/>
      <c r="C35" s="151"/>
      <c r="D35" s="119"/>
      <c r="E35" s="120"/>
      <c r="F35" s="67"/>
      <c r="G35" s="119"/>
      <c r="H35" s="69" t="str">
        <f t="shared" si="15"/>
        <v/>
      </c>
      <c r="I35" s="66" t="str">
        <f t="shared" si="15"/>
        <v/>
      </c>
      <c r="K35" s="31" t="str">
        <f t="shared" si="16"/>
        <v/>
      </c>
      <c r="L35" s="32" t="str">
        <f t="shared" si="17"/>
        <v/>
      </c>
      <c r="M35" s="60" t="str">
        <f t="shared" si="17"/>
        <v/>
      </c>
    </row>
    <row r="36" spans="1:13" ht="18" hidden="1" customHeight="1" x14ac:dyDescent="0.25">
      <c r="A36" s="2" t="s">
        <v>11</v>
      </c>
      <c r="B36" s="125"/>
      <c r="C36" s="126"/>
      <c r="D36" s="117"/>
      <c r="E36" s="118"/>
      <c r="F36" s="67"/>
      <c r="G36" s="117"/>
      <c r="H36" s="69" t="str">
        <f t="shared" si="15"/>
        <v/>
      </c>
      <c r="I36" s="66" t="str">
        <f t="shared" si="15"/>
        <v/>
      </c>
      <c r="K36" s="31" t="str">
        <f t="shared" si="16"/>
        <v/>
      </c>
      <c r="L36" s="32" t="str">
        <f t="shared" si="17"/>
        <v/>
      </c>
      <c r="M36" s="60" t="str">
        <f t="shared" si="17"/>
        <v/>
      </c>
    </row>
    <row r="37" spans="1:13" ht="18" hidden="1" customHeight="1" x14ac:dyDescent="0.25">
      <c r="A37" s="2" t="s">
        <v>15</v>
      </c>
      <c r="B37" s="125"/>
      <c r="C37" s="126"/>
      <c r="D37" s="117"/>
      <c r="E37" s="118"/>
      <c r="F37" s="67"/>
      <c r="G37" s="117"/>
      <c r="H37" s="69" t="str">
        <f t="shared" si="15"/>
        <v/>
      </c>
      <c r="I37" s="66" t="str">
        <f t="shared" si="15"/>
        <v/>
      </c>
      <c r="K37" s="31" t="str">
        <f t="shared" si="16"/>
        <v/>
      </c>
      <c r="L37" s="32" t="str">
        <f t="shared" si="17"/>
        <v/>
      </c>
      <c r="M37" s="60" t="str">
        <f t="shared" si="17"/>
        <v/>
      </c>
    </row>
    <row r="38" spans="1:13" ht="18" hidden="1" customHeight="1" x14ac:dyDescent="0.25">
      <c r="A38" s="2" t="s">
        <v>16</v>
      </c>
      <c r="B38" s="125"/>
      <c r="C38" s="126"/>
      <c r="D38" s="117"/>
      <c r="E38" s="118"/>
      <c r="F38" s="67"/>
      <c r="G38" s="117"/>
      <c r="H38" s="69" t="str">
        <f t="shared" si="15"/>
        <v/>
      </c>
      <c r="I38" s="66" t="str">
        <f t="shared" si="15"/>
        <v/>
      </c>
      <c r="K38" s="31" t="str">
        <f t="shared" si="16"/>
        <v/>
      </c>
      <c r="L38" s="32" t="str">
        <f t="shared" si="17"/>
        <v/>
      </c>
      <c r="M38" s="60" t="str">
        <f t="shared" si="17"/>
        <v/>
      </c>
    </row>
    <row r="39" spans="1:13" ht="18" hidden="1" customHeight="1" x14ac:dyDescent="0.25">
      <c r="A39" s="2" t="s">
        <v>17</v>
      </c>
      <c r="B39" s="127"/>
      <c r="C39" s="126"/>
      <c r="D39" s="128"/>
      <c r="E39" s="118"/>
      <c r="F39" s="67"/>
      <c r="G39" s="117"/>
      <c r="H39" s="69" t="str">
        <f t="shared" si="15"/>
        <v/>
      </c>
      <c r="I39" s="66" t="str">
        <f t="shared" si="15"/>
        <v/>
      </c>
      <c r="K39" s="31" t="str">
        <f t="shared" si="16"/>
        <v/>
      </c>
      <c r="L39" s="32" t="str">
        <f t="shared" si="17"/>
        <v/>
      </c>
      <c r="M39" s="60" t="str">
        <f t="shared" si="17"/>
        <v/>
      </c>
    </row>
    <row r="40" spans="1:13" ht="18" hidden="1" customHeight="1" x14ac:dyDescent="0.25">
      <c r="A40" s="2" t="s">
        <v>18</v>
      </c>
      <c r="B40" s="123"/>
      <c r="C40" s="124"/>
      <c r="D40" s="119"/>
      <c r="E40" s="120"/>
      <c r="F40" s="67"/>
      <c r="G40" s="119"/>
      <c r="H40" s="69" t="str">
        <f t="shared" si="15"/>
        <v/>
      </c>
      <c r="I40" s="70" t="str">
        <f t="shared" si="15"/>
        <v/>
      </c>
      <c r="J40" s="71"/>
      <c r="K40" s="72" t="str">
        <f t="shared" si="16"/>
        <v/>
      </c>
      <c r="L40" s="73" t="str">
        <f t="shared" si="17"/>
        <v/>
      </c>
      <c r="M40" s="74" t="str">
        <f t="shared" si="17"/>
        <v/>
      </c>
    </row>
    <row r="41" spans="1:13" ht="18" hidden="1" customHeight="1" x14ac:dyDescent="0.25">
      <c r="A41" s="2" t="s">
        <v>31</v>
      </c>
      <c r="B41" s="123"/>
      <c r="C41" s="124"/>
      <c r="D41" s="119"/>
      <c r="E41" s="120"/>
      <c r="F41" s="67"/>
      <c r="G41" s="119"/>
      <c r="H41" s="69" t="str">
        <f t="shared" si="15"/>
        <v/>
      </c>
      <c r="I41" s="70" t="str">
        <f t="shared" si="15"/>
        <v/>
      </c>
      <c r="J41" s="71"/>
      <c r="K41" s="72" t="str">
        <f t="shared" si="16"/>
        <v/>
      </c>
      <c r="L41" s="73" t="str">
        <f t="shared" si="17"/>
        <v/>
      </c>
      <c r="M41" s="74" t="str">
        <f t="shared" si="17"/>
        <v/>
      </c>
    </row>
    <row r="42" spans="1:13" ht="18" hidden="1" customHeight="1" x14ac:dyDescent="0.25">
      <c r="A42" s="2" t="s">
        <v>41</v>
      </c>
      <c r="B42" s="123"/>
      <c r="C42" s="124"/>
      <c r="D42" s="119"/>
      <c r="E42" s="120"/>
      <c r="F42" s="67"/>
      <c r="G42" s="119"/>
      <c r="H42" s="69" t="str">
        <f t="shared" si="15"/>
        <v/>
      </c>
      <c r="I42" s="70" t="str">
        <f t="shared" si="15"/>
        <v/>
      </c>
      <c r="J42" s="71"/>
      <c r="K42" s="72" t="str">
        <f t="shared" si="16"/>
        <v/>
      </c>
      <c r="L42" s="73" t="str">
        <f t="shared" si="17"/>
        <v/>
      </c>
      <c r="M42" s="74" t="str">
        <f t="shared" si="17"/>
        <v/>
      </c>
    </row>
    <row r="43" spans="1:13" ht="18" hidden="1" customHeight="1" x14ac:dyDescent="0.25">
      <c r="A43" s="2" t="s">
        <v>42</v>
      </c>
      <c r="B43" s="123"/>
      <c r="C43" s="124"/>
      <c r="D43" s="119"/>
      <c r="E43" s="120"/>
      <c r="F43" s="67"/>
      <c r="G43" s="119"/>
      <c r="H43" s="69" t="str">
        <f t="shared" si="15"/>
        <v/>
      </c>
      <c r="I43" s="70" t="str">
        <f t="shared" si="15"/>
        <v/>
      </c>
      <c r="J43" s="71"/>
      <c r="K43" s="72" t="str">
        <f t="shared" si="16"/>
        <v/>
      </c>
      <c r="L43" s="73" t="str">
        <f t="shared" si="17"/>
        <v/>
      </c>
      <c r="M43" s="74" t="str">
        <f t="shared" si="17"/>
        <v/>
      </c>
    </row>
    <row r="44" spans="1:13" ht="18" hidden="1" customHeight="1" x14ac:dyDescent="0.25">
      <c r="A44" s="2" t="s">
        <v>43</v>
      </c>
      <c r="B44" s="123"/>
      <c r="C44" s="124"/>
      <c r="D44" s="119"/>
      <c r="E44" s="120"/>
      <c r="F44" s="67"/>
      <c r="G44" s="119"/>
      <c r="H44" s="69" t="str">
        <f t="shared" si="15"/>
        <v/>
      </c>
      <c r="I44" s="70" t="str">
        <f t="shared" si="15"/>
        <v/>
      </c>
      <c r="J44" s="71"/>
      <c r="K44" s="72" t="str">
        <f t="shared" si="16"/>
        <v/>
      </c>
      <c r="L44" s="73" t="str">
        <f t="shared" si="17"/>
        <v/>
      </c>
      <c r="M44" s="74" t="str">
        <f t="shared" si="17"/>
        <v/>
      </c>
    </row>
    <row r="45" spans="1:13" ht="18" hidden="1" customHeight="1" x14ac:dyDescent="0.25">
      <c r="A45" s="2" t="s">
        <v>44</v>
      </c>
      <c r="B45" s="123"/>
      <c r="C45" s="124"/>
      <c r="D45" s="119"/>
      <c r="E45" s="120"/>
      <c r="F45" s="67"/>
      <c r="G45" s="119"/>
      <c r="H45" s="69" t="str">
        <f t="shared" si="15"/>
        <v/>
      </c>
      <c r="I45" s="70" t="str">
        <f t="shared" si="15"/>
        <v/>
      </c>
      <c r="J45" s="71"/>
      <c r="K45" s="72" t="str">
        <f t="shared" si="16"/>
        <v/>
      </c>
      <c r="L45" s="73" t="str">
        <f t="shared" si="17"/>
        <v/>
      </c>
      <c r="M45" s="74" t="str">
        <f t="shared" si="17"/>
        <v/>
      </c>
    </row>
    <row r="46" spans="1:13" ht="18" hidden="1" customHeight="1" x14ac:dyDescent="0.25">
      <c r="A46" s="2" t="s">
        <v>45</v>
      </c>
      <c r="B46" s="123"/>
      <c r="C46" s="124"/>
      <c r="D46" s="119"/>
      <c r="E46" s="120"/>
      <c r="F46" s="67"/>
      <c r="G46" s="119"/>
      <c r="H46" s="69" t="str">
        <f t="shared" si="15"/>
        <v/>
      </c>
      <c r="I46" s="70" t="str">
        <f t="shared" si="15"/>
        <v/>
      </c>
      <c r="J46" s="71"/>
      <c r="K46" s="72" t="str">
        <f t="shared" si="16"/>
        <v/>
      </c>
      <c r="L46" s="73" t="str">
        <f t="shared" si="17"/>
        <v/>
      </c>
      <c r="M46" s="74" t="str">
        <f t="shared" si="17"/>
        <v/>
      </c>
    </row>
    <row r="47" spans="1:13" ht="18" hidden="1" customHeight="1" x14ac:dyDescent="0.25">
      <c r="A47" s="2" t="s">
        <v>46</v>
      </c>
      <c r="B47" s="123"/>
      <c r="C47" s="124"/>
      <c r="D47" s="119"/>
      <c r="E47" s="120"/>
      <c r="F47" s="67"/>
      <c r="G47" s="119"/>
      <c r="H47" s="69" t="str">
        <f t="shared" si="15"/>
        <v/>
      </c>
      <c r="I47" s="70" t="str">
        <f t="shared" si="15"/>
        <v/>
      </c>
      <c r="J47" s="71"/>
      <c r="K47" s="72" t="str">
        <f t="shared" si="16"/>
        <v/>
      </c>
      <c r="L47" s="73" t="str">
        <f t="shared" ref="L47:M70" si="18">IF($G47="","",$K47*E47)</f>
        <v/>
      </c>
      <c r="M47" s="74" t="str">
        <f t="shared" si="18"/>
        <v/>
      </c>
    </row>
    <row r="48" spans="1:13" ht="18" hidden="1" customHeight="1" x14ac:dyDescent="0.25">
      <c r="A48" s="2" t="s">
        <v>47</v>
      </c>
      <c r="B48" s="123"/>
      <c r="C48" s="124"/>
      <c r="D48" s="119"/>
      <c r="E48" s="120"/>
      <c r="F48" s="67"/>
      <c r="G48" s="119"/>
      <c r="H48" s="69" t="str">
        <f t="shared" si="15"/>
        <v/>
      </c>
      <c r="I48" s="70" t="str">
        <f t="shared" si="15"/>
        <v/>
      </c>
      <c r="J48" s="71"/>
      <c r="K48" s="72" t="str">
        <f t="shared" si="16"/>
        <v/>
      </c>
      <c r="L48" s="73" t="str">
        <f t="shared" si="18"/>
        <v/>
      </c>
      <c r="M48" s="74" t="str">
        <f t="shared" si="18"/>
        <v/>
      </c>
    </row>
    <row r="49" spans="1:13" ht="18" hidden="1" customHeight="1" x14ac:dyDescent="0.25">
      <c r="A49" s="2" t="s">
        <v>48</v>
      </c>
      <c r="B49" s="123"/>
      <c r="C49" s="124"/>
      <c r="D49" s="119"/>
      <c r="E49" s="120"/>
      <c r="F49" s="67"/>
      <c r="G49" s="119"/>
      <c r="H49" s="69" t="str">
        <f t="shared" si="15"/>
        <v/>
      </c>
      <c r="I49" s="70" t="str">
        <f t="shared" si="15"/>
        <v/>
      </c>
      <c r="J49" s="71"/>
      <c r="K49" s="72" t="str">
        <f t="shared" si="16"/>
        <v/>
      </c>
      <c r="L49" s="73" t="str">
        <f t="shared" si="18"/>
        <v/>
      </c>
      <c r="M49" s="74" t="str">
        <f t="shared" si="18"/>
        <v/>
      </c>
    </row>
    <row r="50" spans="1:13" ht="18" hidden="1" customHeight="1" x14ac:dyDescent="0.25">
      <c r="A50" s="2" t="s">
        <v>49</v>
      </c>
      <c r="B50" s="123"/>
      <c r="C50" s="124"/>
      <c r="D50" s="119"/>
      <c r="E50" s="120"/>
      <c r="F50" s="67"/>
      <c r="G50" s="119"/>
      <c r="H50" s="69" t="str">
        <f t="shared" si="15"/>
        <v/>
      </c>
      <c r="I50" s="70" t="str">
        <f t="shared" si="15"/>
        <v/>
      </c>
      <c r="J50" s="71"/>
      <c r="K50" s="72" t="str">
        <f t="shared" si="16"/>
        <v/>
      </c>
      <c r="L50" s="73" t="str">
        <f t="shared" si="18"/>
        <v/>
      </c>
      <c r="M50" s="74" t="str">
        <f t="shared" si="18"/>
        <v/>
      </c>
    </row>
    <row r="51" spans="1:13" ht="18" hidden="1" customHeight="1" x14ac:dyDescent="0.25">
      <c r="A51" s="2" t="s">
        <v>50</v>
      </c>
      <c r="B51" s="123"/>
      <c r="C51" s="124"/>
      <c r="D51" s="119"/>
      <c r="E51" s="120"/>
      <c r="F51" s="67"/>
      <c r="G51" s="119"/>
      <c r="H51" s="69" t="str">
        <f t="shared" si="15"/>
        <v/>
      </c>
      <c r="I51" s="70" t="str">
        <f t="shared" si="15"/>
        <v/>
      </c>
      <c r="J51" s="71"/>
      <c r="K51" s="72" t="str">
        <f t="shared" si="16"/>
        <v/>
      </c>
      <c r="L51" s="73" t="str">
        <f t="shared" si="18"/>
        <v/>
      </c>
      <c r="M51" s="74" t="str">
        <f t="shared" si="18"/>
        <v/>
      </c>
    </row>
    <row r="52" spans="1:13" ht="18" hidden="1" customHeight="1" x14ac:dyDescent="0.25">
      <c r="A52" s="2" t="s">
        <v>51</v>
      </c>
      <c r="B52" s="123"/>
      <c r="C52" s="124"/>
      <c r="D52" s="119"/>
      <c r="E52" s="120"/>
      <c r="F52" s="67"/>
      <c r="G52" s="119"/>
      <c r="H52" s="69" t="str">
        <f t="shared" si="15"/>
        <v/>
      </c>
      <c r="I52" s="70" t="str">
        <f t="shared" si="15"/>
        <v/>
      </c>
      <c r="J52" s="71"/>
      <c r="K52" s="72" t="str">
        <f t="shared" si="16"/>
        <v/>
      </c>
      <c r="L52" s="73" t="str">
        <f t="shared" si="18"/>
        <v/>
      </c>
      <c r="M52" s="74" t="str">
        <f t="shared" si="18"/>
        <v/>
      </c>
    </row>
    <row r="53" spans="1:13" ht="18" hidden="1" customHeight="1" x14ac:dyDescent="0.25">
      <c r="A53" s="2" t="s">
        <v>59</v>
      </c>
      <c r="B53" s="123"/>
      <c r="C53" s="124"/>
      <c r="D53" s="119"/>
      <c r="E53" s="120"/>
      <c r="F53" s="67"/>
      <c r="G53" s="119"/>
      <c r="H53" s="69" t="str">
        <f t="shared" si="15"/>
        <v/>
      </c>
      <c r="I53" s="70" t="str">
        <f t="shared" si="15"/>
        <v/>
      </c>
      <c r="J53" s="71"/>
      <c r="K53" s="72" t="str">
        <f t="shared" si="16"/>
        <v/>
      </c>
      <c r="L53" s="73" t="str">
        <f t="shared" si="18"/>
        <v/>
      </c>
      <c r="M53" s="74" t="str">
        <f t="shared" si="18"/>
        <v/>
      </c>
    </row>
    <row r="54" spans="1:13" ht="18" hidden="1" customHeight="1" x14ac:dyDescent="0.25">
      <c r="A54" s="2" t="s">
        <v>60</v>
      </c>
      <c r="B54" s="123"/>
      <c r="C54" s="124"/>
      <c r="D54" s="119"/>
      <c r="E54" s="120"/>
      <c r="F54" s="67"/>
      <c r="G54" s="119"/>
      <c r="H54" s="69" t="str">
        <f t="shared" si="15"/>
        <v/>
      </c>
      <c r="I54" s="70" t="str">
        <f t="shared" si="15"/>
        <v/>
      </c>
      <c r="J54" s="71"/>
      <c r="K54" s="72" t="str">
        <f t="shared" si="16"/>
        <v/>
      </c>
      <c r="L54" s="73" t="str">
        <f t="shared" si="18"/>
        <v/>
      </c>
      <c r="M54" s="74" t="str">
        <f t="shared" si="18"/>
        <v/>
      </c>
    </row>
    <row r="55" spans="1:13" ht="18" hidden="1" customHeight="1" x14ac:dyDescent="0.25">
      <c r="A55" s="2" t="s">
        <v>61</v>
      </c>
      <c r="B55" s="123"/>
      <c r="C55" s="124"/>
      <c r="D55" s="119"/>
      <c r="E55" s="120"/>
      <c r="F55" s="67"/>
      <c r="G55" s="119"/>
      <c r="H55" s="69" t="str">
        <f t="shared" si="15"/>
        <v/>
      </c>
      <c r="I55" s="70" t="str">
        <f t="shared" si="15"/>
        <v/>
      </c>
      <c r="J55" s="71"/>
      <c r="K55" s="72" t="str">
        <f t="shared" si="16"/>
        <v/>
      </c>
      <c r="L55" s="73" t="str">
        <f t="shared" si="18"/>
        <v/>
      </c>
      <c r="M55" s="74" t="str">
        <f t="shared" si="18"/>
        <v/>
      </c>
    </row>
    <row r="56" spans="1:13" ht="18" hidden="1" customHeight="1" x14ac:dyDescent="0.25">
      <c r="A56" s="2" t="s">
        <v>62</v>
      </c>
      <c r="B56" s="123"/>
      <c r="C56" s="124"/>
      <c r="D56" s="119"/>
      <c r="E56" s="120"/>
      <c r="F56" s="67"/>
      <c r="G56" s="119"/>
      <c r="H56" s="69" t="str">
        <f t="shared" si="15"/>
        <v/>
      </c>
      <c r="I56" s="70" t="str">
        <f t="shared" si="15"/>
        <v/>
      </c>
      <c r="J56" s="71"/>
      <c r="K56" s="72" t="str">
        <f t="shared" si="16"/>
        <v/>
      </c>
      <c r="L56" s="73" t="str">
        <f t="shared" si="18"/>
        <v/>
      </c>
      <c r="M56" s="74" t="str">
        <f t="shared" si="18"/>
        <v/>
      </c>
    </row>
    <row r="57" spans="1:13" ht="18" hidden="1" customHeight="1" x14ac:dyDescent="0.25">
      <c r="A57" s="2" t="s">
        <v>63</v>
      </c>
      <c r="B57" s="123"/>
      <c r="C57" s="124"/>
      <c r="D57" s="119"/>
      <c r="E57" s="120"/>
      <c r="F57" s="67"/>
      <c r="G57" s="119"/>
      <c r="H57" s="69" t="str">
        <f t="shared" si="15"/>
        <v/>
      </c>
      <c r="I57" s="70" t="str">
        <f t="shared" si="15"/>
        <v/>
      </c>
      <c r="J57" s="71"/>
      <c r="K57" s="72" t="str">
        <f t="shared" si="16"/>
        <v/>
      </c>
      <c r="L57" s="73" t="str">
        <f t="shared" si="18"/>
        <v/>
      </c>
      <c r="M57" s="74" t="str">
        <f t="shared" si="18"/>
        <v/>
      </c>
    </row>
    <row r="58" spans="1:13" ht="18" hidden="1" customHeight="1" x14ac:dyDescent="0.25">
      <c r="A58" s="2" t="s">
        <v>64</v>
      </c>
      <c r="B58" s="123"/>
      <c r="C58" s="124"/>
      <c r="D58" s="119"/>
      <c r="E58" s="120"/>
      <c r="F58" s="67"/>
      <c r="G58" s="119"/>
      <c r="H58" s="69" t="str">
        <f t="shared" si="15"/>
        <v/>
      </c>
      <c r="I58" s="70" t="str">
        <f t="shared" si="15"/>
        <v/>
      </c>
      <c r="J58" s="71"/>
      <c r="K58" s="72" t="str">
        <f t="shared" si="16"/>
        <v/>
      </c>
      <c r="L58" s="73" t="str">
        <f t="shared" si="18"/>
        <v/>
      </c>
      <c r="M58" s="74" t="str">
        <f t="shared" si="18"/>
        <v/>
      </c>
    </row>
    <row r="59" spans="1:13" ht="18" hidden="1" customHeight="1" x14ac:dyDescent="0.25">
      <c r="A59" s="2" t="s">
        <v>65</v>
      </c>
      <c r="B59" s="123"/>
      <c r="C59" s="124"/>
      <c r="D59" s="119"/>
      <c r="E59" s="120"/>
      <c r="F59" s="67"/>
      <c r="G59" s="119"/>
      <c r="H59" s="69" t="str">
        <f t="shared" si="15"/>
        <v/>
      </c>
      <c r="I59" s="70" t="str">
        <f t="shared" si="15"/>
        <v/>
      </c>
      <c r="J59" s="71"/>
      <c r="K59" s="72" t="str">
        <f t="shared" si="16"/>
        <v/>
      </c>
      <c r="L59" s="73" t="str">
        <f t="shared" si="18"/>
        <v/>
      </c>
      <c r="M59" s="74" t="str">
        <f t="shared" si="18"/>
        <v/>
      </c>
    </row>
    <row r="60" spans="1:13" ht="18" hidden="1" customHeight="1" x14ac:dyDescent="0.25">
      <c r="A60" s="2" t="s">
        <v>66</v>
      </c>
      <c r="B60" s="123"/>
      <c r="C60" s="124"/>
      <c r="D60" s="119"/>
      <c r="E60" s="120"/>
      <c r="F60" s="67"/>
      <c r="G60" s="119"/>
      <c r="H60" s="69" t="str">
        <f t="shared" si="15"/>
        <v/>
      </c>
      <c r="I60" s="70" t="str">
        <f t="shared" si="15"/>
        <v/>
      </c>
      <c r="J60" s="71"/>
      <c r="K60" s="72" t="str">
        <f t="shared" si="16"/>
        <v/>
      </c>
      <c r="L60" s="73" t="str">
        <f t="shared" si="18"/>
        <v/>
      </c>
      <c r="M60" s="74" t="str">
        <f t="shared" si="18"/>
        <v/>
      </c>
    </row>
    <row r="61" spans="1:13" ht="18" hidden="1" customHeight="1" x14ac:dyDescent="0.25">
      <c r="A61" s="2" t="s">
        <v>67</v>
      </c>
      <c r="B61" s="123"/>
      <c r="C61" s="124"/>
      <c r="D61" s="119"/>
      <c r="E61" s="120"/>
      <c r="F61" s="67"/>
      <c r="G61" s="119"/>
      <c r="H61" s="69" t="str">
        <f t="shared" si="15"/>
        <v/>
      </c>
      <c r="I61" s="70" t="str">
        <f t="shared" si="15"/>
        <v/>
      </c>
      <c r="J61" s="71"/>
      <c r="K61" s="72" t="str">
        <f t="shared" si="16"/>
        <v/>
      </c>
      <c r="L61" s="73" t="str">
        <f t="shared" si="18"/>
        <v/>
      </c>
      <c r="M61" s="74" t="str">
        <f t="shared" si="18"/>
        <v/>
      </c>
    </row>
    <row r="62" spans="1:13" ht="18" hidden="1" customHeight="1" x14ac:dyDescent="0.25">
      <c r="A62" s="2" t="s">
        <v>68</v>
      </c>
      <c r="B62" s="123"/>
      <c r="C62" s="124"/>
      <c r="D62" s="119"/>
      <c r="E62" s="120"/>
      <c r="F62" s="67"/>
      <c r="G62" s="119"/>
      <c r="H62" s="69" t="str">
        <f t="shared" si="15"/>
        <v/>
      </c>
      <c r="I62" s="70" t="str">
        <f t="shared" si="15"/>
        <v/>
      </c>
      <c r="J62" s="71"/>
      <c r="K62" s="72" t="str">
        <f t="shared" si="16"/>
        <v/>
      </c>
      <c r="L62" s="73" t="str">
        <f t="shared" si="18"/>
        <v/>
      </c>
      <c r="M62" s="74" t="str">
        <f t="shared" si="18"/>
        <v/>
      </c>
    </row>
    <row r="63" spans="1:13" ht="18" hidden="1" customHeight="1" x14ac:dyDescent="0.25">
      <c r="A63" s="2" t="s">
        <v>69</v>
      </c>
      <c r="B63" s="123"/>
      <c r="C63" s="124"/>
      <c r="D63" s="119"/>
      <c r="E63" s="120"/>
      <c r="F63" s="67"/>
      <c r="G63" s="119"/>
      <c r="H63" s="69" t="str">
        <f t="shared" si="15"/>
        <v/>
      </c>
      <c r="I63" s="70" t="str">
        <f t="shared" si="15"/>
        <v/>
      </c>
      <c r="J63" s="71"/>
      <c r="K63" s="72" t="str">
        <f t="shared" si="16"/>
        <v/>
      </c>
      <c r="L63" s="73" t="str">
        <f t="shared" si="18"/>
        <v/>
      </c>
      <c r="M63" s="74" t="str">
        <f t="shared" si="18"/>
        <v/>
      </c>
    </row>
    <row r="64" spans="1:13" ht="18" hidden="1" customHeight="1" x14ac:dyDescent="0.25">
      <c r="A64" s="2" t="s">
        <v>70</v>
      </c>
      <c r="B64" s="123"/>
      <c r="C64" s="124"/>
      <c r="D64" s="119"/>
      <c r="E64" s="120"/>
      <c r="F64" s="67"/>
      <c r="G64" s="119"/>
      <c r="H64" s="69" t="str">
        <f t="shared" si="15"/>
        <v/>
      </c>
      <c r="I64" s="70" t="str">
        <f t="shared" si="15"/>
        <v/>
      </c>
      <c r="J64" s="71"/>
      <c r="K64" s="72" t="str">
        <f t="shared" si="16"/>
        <v/>
      </c>
      <c r="L64" s="73" t="str">
        <f t="shared" si="18"/>
        <v/>
      </c>
      <c r="M64" s="74" t="str">
        <f t="shared" si="18"/>
        <v/>
      </c>
    </row>
    <row r="65" spans="1:13" ht="18" hidden="1" customHeight="1" x14ac:dyDescent="0.25">
      <c r="A65" s="2" t="s">
        <v>71</v>
      </c>
      <c r="B65" s="123"/>
      <c r="C65" s="124"/>
      <c r="D65" s="119"/>
      <c r="E65" s="120"/>
      <c r="F65" s="67"/>
      <c r="G65" s="119"/>
      <c r="H65" s="69" t="str">
        <f t="shared" si="15"/>
        <v/>
      </c>
      <c r="I65" s="70" t="str">
        <f t="shared" si="15"/>
        <v/>
      </c>
      <c r="J65" s="71"/>
      <c r="K65" s="72" t="str">
        <f t="shared" si="16"/>
        <v/>
      </c>
      <c r="L65" s="73" t="str">
        <f t="shared" si="18"/>
        <v/>
      </c>
      <c r="M65" s="74" t="str">
        <f t="shared" si="18"/>
        <v/>
      </c>
    </row>
    <row r="66" spans="1:13" ht="18" hidden="1" customHeight="1" x14ac:dyDescent="0.25">
      <c r="A66" s="2" t="s">
        <v>72</v>
      </c>
      <c r="B66" s="123"/>
      <c r="C66" s="124"/>
      <c r="D66" s="119"/>
      <c r="E66" s="120"/>
      <c r="F66" s="67"/>
      <c r="G66" s="119"/>
      <c r="H66" s="69" t="str">
        <f t="shared" si="15"/>
        <v/>
      </c>
      <c r="I66" s="70" t="str">
        <f t="shared" si="15"/>
        <v/>
      </c>
      <c r="J66" s="71"/>
      <c r="K66" s="72" t="str">
        <f t="shared" si="16"/>
        <v/>
      </c>
      <c r="L66" s="73" t="str">
        <f t="shared" si="18"/>
        <v/>
      </c>
      <c r="M66" s="74" t="str">
        <f t="shared" si="18"/>
        <v/>
      </c>
    </row>
    <row r="67" spans="1:13" ht="18" hidden="1" customHeight="1" x14ac:dyDescent="0.25">
      <c r="A67" s="2" t="s">
        <v>73</v>
      </c>
      <c r="B67" s="123"/>
      <c r="C67" s="124"/>
      <c r="D67" s="119"/>
      <c r="E67" s="120"/>
      <c r="F67" s="67"/>
      <c r="G67" s="119"/>
      <c r="H67" s="69" t="str">
        <f t="shared" si="15"/>
        <v/>
      </c>
      <c r="I67" s="70" t="str">
        <f t="shared" si="15"/>
        <v/>
      </c>
      <c r="J67" s="71"/>
      <c r="K67" s="72" t="str">
        <f t="shared" si="16"/>
        <v/>
      </c>
      <c r="L67" s="73" t="str">
        <f t="shared" si="18"/>
        <v/>
      </c>
      <c r="M67" s="74" t="str">
        <f t="shared" si="18"/>
        <v/>
      </c>
    </row>
    <row r="68" spans="1:13" ht="18" hidden="1" customHeight="1" x14ac:dyDescent="0.25">
      <c r="A68" s="2" t="s">
        <v>74</v>
      </c>
      <c r="B68" s="123"/>
      <c r="C68" s="124"/>
      <c r="D68" s="119"/>
      <c r="E68" s="120"/>
      <c r="F68" s="67"/>
      <c r="G68" s="119"/>
      <c r="H68" s="69" t="str">
        <f t="shared" si="15"/>
        <v/>
      </c>
      <c r="I68" s="70" t="str">
        <f t="shared" si="15"/>
        <v/>
      </c>
      <c r="J68" s="71"/>
      <c r="K68" s="72" t="str">
        <f t="shared" si="16"/>
        <v/>
      </c>
      <c r="L68" s="73" t="str">
        <f t="shared" si="18"/>
        <v/>
      </c>
      <c r="M68" s="74" t="str">
        <f t="shared" si="18"/>
        <v/>
      </c>
    </row>
    <row r="69" spans="1:13" ht="18" hidden="1" customHeight="1" x14ac:dyDescent="0.25">
      <c r="A69" s="2" t="s">
        <v>75</v>
      </c>
      <c r="B69" s="123"/>
      <c r="C69" s="124"/>
      <c r="D69" s="119"/>
      <c r="E69" s="120"/>
      <c r="F69" s="67"/>
      <c r="G69" s="119"/>
      <c r="H69" s="69" t="str">
        <f t="shared" si="15"/>
        <v/>
      </c>
      <c r="I69" s="70" t="str">
        <f t="shared" si="15"/>
        <v/>
      </c>
      <c r="J69" s="71"/>
      <c r="K69" s="72" t="str">
        <f t="shared" si="16"/>
        <v/>
      </c>
      <c r="L69" s="73" t="str">
        <f t="shared" si="18"/>
        <v/>
      </c>
      <c r="M69" s="74" t="str">
        <f t="shared" si="18"/>
        <v/>
      </c>
    </row>
    <row r="70" spans="1:13" ht="18" hidden="1" customHeight="1" x14ac:dyDescent="0.25">
      <c r="A70" s="2" t="s">
        <v>76</v>
      </c>
      <c r="B70" s="123"/>
      <c r="C70" s="124"/>
      <c r="D70" s="119"/>
      <c r="E70" s="120"/>
      <c r="F70" s="67"/>
      <c r="G70" s="119"/>
      <c r="H70" s="69" t="str">
        <f t="shared" si="15"/>
        <v/>
      </c>
      <c r="I70" s="70" t="str">
        <f t="shared" si="15"/>
        <v/>
      </c>
      <c r="J70" s="71"/>
      <c r="K70" s="72" t="str">
        <f t="shared" si="16"/>
        <v/>
      </c>
      <c r="L70" s="73" t="str">
        <f t="shared" si="18"/>
        <v/>
      </c>
      <c r="M70" s="74" t="str">
        <f t="shared" si="18"/>
        <v/>
      </c>
    </row>
    <row r="71" spans="1:13" ht="18" customHeight="1" x14ac:dyDescent="0.25">
      <c r="A71" s="91"/>
      <c r="B71" s="26"/>
      <c r="C71" s="26"/>
      <c r="D71" s="26"/>
      <c r="E71" s="26"/>
      <c r="F71" s="26"/>
      <c r="G71" s="27" t="s">
        <v>24</v>
      </c>
      <c r="H71" s="19">
        <f>SUM(H31:H70)</f>
        <v>4</v>
      </c>
      <c r="I71" s="19">
        <f>SUM(I31:I70)</f>
        <v>0</v>
      </c>
      <c r="K71" s="34" t="s">
        <v>24</v>
      </c>
      <c r="L71" s="19">
        <f>SUM(L31:L70)</f>
        <v>4</v>
      </c>
      <c r="M71" s="19">
        <f>SUM(M31:M70)</f>
        <v>0</v>
      </c>
    </row>
    <row r="72" spans="1:13" ht="18" customHeight="1" x14ac:dyDescent="0.25">
      <c r="A72" s="3"/>
      <c r="B72" s="3"/>
      <c r="C72" s="3"/>
      <c r="D72" s="3"/>
      <c r="E72" s="3"/>
      <c r="F72" s="3"/>
      <c r="G72" s="3"/>
      <c r="H72" s="4"/>
      <c r="I72" s="4"/>
    </row>
    <row r="73" spans="1:13" ht="21" customHeight="1" x14ac:dyDescent="0.25">
      <c r="A73" s="209" t="s">
        <v>103</v>
      </c>
      <c r="B73" s="209"/>
      <c r="C73" s="209"/>
      <c r="D73" s="209"/>
      <c r="E73" s="209"/>
      <c r="F73" s="209"/>
      <c r="G73" s="209"/>
      <c r="H73" s="209"/>
      <c r="I73" s="209"/>
      <c r="K73" s="216" t="s">
        <v>77</v>
      </c>
      <c r="L73" s="217"/>
      <c r="M73" s="218"/>
    </row>
    <row r="74" spans="1:13" ht="48" customHeight="1" x14ac:dyDescent="0.25">
      <c r="A74" s="1" t="s">
        <v>0</v>
      </c>
      <c r="B74" s="1" t="s">
        <v>4</v>
      </c>
      <c r="C74" s="1" t="s">
        <v>104</v>
      </c>
      <c r="D74" s="1" t="s">
        <v>1</v>
      </c>
      <c r="E74" s="1" t="s">
        <v>25</v>
      </c>
      <c r="F74" s="1" t="s">
        <v>26</v>
      </c>
      <c r="G74" s="1" t="s">
        <v>3</v>
      </c>
      <c r="H74" s="1" t="s">
        <v>5</v>
      </c>
      <c r="I74" s="1" t="s">
        <v>19</v>
      </c>
      <c r="K74" s="1" t="s">
        <v>78</v>
      </c>
      <c r="L74" s="1" t="s">
        <v>5</v>
      </c>
      <c r="M74" s="1" t="s">
        <v>19</v>
      </c>
    </row>
    <row r="75" spans="1:13" ht="18" hidden="1" customHeight="1" x14ac:dyDescent="0.25">
      <c r="A75" s="5" t="s">
        <v>6</v>
      </c>
      <c r="B75" s="123"/>
      <c r="C75" s="131"/>
      <c r="D75" s="119"/>
      <c r="E75" s="120"/>
      <c r="F75" s="67"/>
      <c r="G75" s="119"/>
      <c r="H75" s="69" t="str">
        <f t="shared" ref="H75:I94" si="19">IF($G75="","",$G75*E75)</f>
        <v/>
      </c>
      <c r="I75" s="66" t="str">
        <f t="shared" si="19"/>
        <v/>
      </c>
      <c r="K75" s="31" t="str">
        <f t="shared" ref="K75:K94" si="20">IF(G75="","",IF(C75="",1,ROUNDUP(l_zdajacych/C75/l_stanowisk,0))*l_stanowisk*G75)</f>
        <v/>
      </c>
      <c r="L75" s="32" t="str">
        <f t="shared" ref="L75:M90" si="21">IF($G75="","",$K75*E75)</f>
        <v/>
      </c>
      <c r="M75" s="60" t="str">
        <f t="shared" si="21"/>
        <v/>
      </c>
    </row>
    <row r="76" spans="1:13" ht="18" hidden="1" customHeight="1" x14ac:dyDescent="0.25">
      <c r="A76" s="5" t="s">
        <v>7</v>
      </c>
      <c r="B76" s="123"/>
      <c r="C76" s="131"/>
      <c r="D76" s="119"/>
      <c r="E76" s="120"/>
      <c r="F76" s="67"/>
      <c r="G76" s="119"/>
      <c r="H76" s="69" t="str">
        <f t="shared" si="19"/>
        <v/>
      </c>
      <c r="I76" s="66" t="str">
        <f t="shared" si="19"/>
        <v/>
      </c>
      <c r="K76" s="31" t="str">
        <f t="shared" si="20"/>
        <v/>
      </c>
      <c r="L76" s="32" t="str">
        <f t="shared" si="21"/>
        <v/>
      </c>
      <c r="M76" s="60" t="str">
        <f t="shared" si="21"/>
        <v/>
      </c>
    </row>
    <row r="77" spans="1:13" ht="18" hidden="1" customHeight="1" x14ac:dyDescent="0.25">
      <c r="A77" s="5" t="s">
        <v>8</v>
      </c>
      <c r="B77" s="155"/>
      <c r="C77" s="131"/>
      <c r="D77" s="119"/>
      <c r="E77" s="120"/>
      <c r="F77" s="67"/>
      <c r="G77" s="119"/>
      <c r="H77" s="69" t="str">
        <f t="shared" si="19"/>
        <v/>
      </c>
      <c r="I77" s="66" t="str">
        <f t="shared" si="19"/>
        <v/>
      </c>
      <c r="K77" s="31" t="str">
        <f t="shared" si="20"/>
        <v/>
      </c>
      <c r="L77" s="32" t="str">
        <f t="shared" si="21"/>
        <v/>
      </c>
      <c r="M77" s="60" t="str">
        <f t="shared" si="21"/>
        <v/>
      </c>
    </row>
    <row r="78" spans="1:13" ht="18" hidden="1" customHeight="1" x14ac:dyDescent="0.25">
      <c r="A78" s="5" t="s">
        <v>9</v>
      </c>
      <c r="B78" s="130"/>
      <c r="C78" s="131"/>
      <c r="D78" s="119"/>
      <c r="E78" s="120"/>
      <c r="F78" s="67"/>
      <c r="G78" s="119"/>
      <c r="H78" s="69" t="str">
        <f t="shared" si="19"/>
        <v/>
      </c>
      <c r="I78" s="70" t="str">
        <f t="shared" si="19"/>
        <v/>
      </c>
      <c r="J78" s="71"/>
      <c r="K78" s="72" t="str">
        <f t="shared" si="20"/>
        <v/>
      </c>
      <c r="L78" s="73" t="str">
        <f t="shared" si="21"/>
        <v/>
      </c>
      <c r="M78" s="74" t="str">
        <f t="shared" si="21"/>
        <v/>
      </c>
    </row>
    <row r="79" spans="1:13" ht="18" hidden="1" customHeight="1" x14ac:dyDescent="0.25">
      <c r="A79" s="5" t="s">
        <v>10</v>
      </c>
      <c r="B79" s="130"/>
      <c r="C79" s="131"/>
      <c r="D79" s="119"/>
      <c r="E79" s="120"/>
      <c r="F79" s="67"/>
      <c r="G79" s="119"/>
      <c r="H79" s="69" t="str">
        <f t="shared" si="19"/>
        <v/>
      </c>
      <c r="I79" s="70" t="str">
        <f t="shared" si="19"/>
        <v/>
      </c>
      <c r="J79" s="71"/>
      <c r="K79" s="72" t="str">
        <f t="shared" si="20"/>
        <v/>
      </c>
      <c r="L79" s="73" t="str">
        <f t="shared" si="21"/>
        <v/>
      </c>
      <c r="M79" s="74" t="str">
        <f t="shared" si="21"/>
        <v/>
      </c>
    </row>
    <row r="80" spans="1:13" ht="18" hidden="1" customHeight="1" x14ac:dyDescent="0.25">
      <c r="A80" s="5" t="s">
        <v>11</v>
      </c>
      <c r="B80" s="130"/>
      <c r="C80" s="131"/>
      <c r="D80" s="119"/>
      <c r="E80" s="120"/>
      <c r="F80" s="67"/>
      <c r="G80" s="119"/>
      <c r="H80" s="69" t="str">
        <f t="shared" si="19"/>
        <v/>
      </c>
      <c r="I80" s="70" t="str">
        <f t="shared" si="19"/>
        <v/>
      </c>
      <c r="J80" s="71"/>
      <c r="K80" s="72" t="str">
        <f t="shared" si="20"/>
        <v/>
      </c>
      <c r="L80" s="73" t="str">
        <f t="shared" si="21"/>
        <v/>
      </c>
      <c r="M80" s="74" t="str">
        <f t="shared" si="21"/>
        <v/>
      </c>
    </row>
    <row r="81" spans="1:13" ht="18" hidden="1" customHeight="1" x14ac:dyDescent="0.25">
      <c r="A81" s="5" t="s">
        <v>15</v>
      </c>
      <c r="B81" s="130"/>
      <c r="C81" s="131"/>
      <c r="D81" s="119"/>
      <c r="E81" s="120"/>
      <c r="F81" s="67"/>
      <c r="G81" s="119"/>
      <c r="H81" s="69" t="str">
        <f t="shared" si="19"/>
        <v/>
      </c>
      <c r="I81" s="70" t="str">
        <f t="shared" si="19"/>
        <v/>
      </c>
      <c r="J81" s="71"/>
      <c r="K81" s="72" t="str">
        <f t="shared" si="20"/>
        <v/>
      </c>
      <c r="L81" s="73" t="str">
        <f t="shared" si="21"/>
        <v/>
      </c>
      <c r="M81" s="74" t="str">
        <f t="shared" si="21"/>
        <v/>
      </c>
    </row>
    <row r="82" spans="1:13" ht="18" hidden="1" customHeight="1" x14ac:dyDescent="0.25">
      <c r="A82" s="5" t="s">
        <v>16</v>
      </c>
      <c r="B82" s="130"/>
      <c r="C82" s="131"/>
      <c r="D82" s="119"/>
      <c r="E82" s="120"/>
      <c r="F82" s="67"/>
      <c r="G82" s="119"/>
      <c r="H82" s="69" t="str">
        <f t="shared" si="19"/>
        <v/>
      </c>
      <c r="I82" s="70" t="str">
        <f t="shared" si="19"/>
        <v/>
      </c>
      <c r="J82" s="71"/>
      <c r="K82" s="72" t="str">
        <f t="shared" si="20"/>
        <v/>
      </c>
      <c r="L82" s="73" t="str">
        <f t="shared" si="21"/>
        <v/>
      </c>
      <c r="M82" s="74" t="str">
        <f t="shared" si="21"/>
        <v/>
      </c>
    </row>
    <row r="83" spans="1:13" ht="18" hidden="1" customHeight="1" x14ac:dyDescent="0.25">
      <c r="A83" s="5" t="s">
        <v>17</v>
      </c>
      <c r="B83" s="130"/>
      <c r="C83" s="131"/>
      <c r="D83" s="119"/>
      <c r="E83" s="120"/>
      <c r="F83" s="67"/>
      <c r="G83" s="119"/>
      <c r="H83" s="69" t="str">
        <f t="shared" si="19"/>
        <v/>
      </c>
      <c r="I83" s="70" t="str">
        <f t="shared" si="19"/>
        <v/>
      </c>
      <c r="J83" s="71"/>
      <c r="K83" s="72" t="str">
        <f t="shared" si="20"/>
        <v/>
      </c>
      <c r="L83" s="73" t="str">
        <f t="shared" si="21"/>
        <v/>
      </c>
      <c r="M83" s="74" t="str">
        <f t="shared" si="21"/>
        <v/>
      </c>
    </row>
    <row r="84" spans="1:13" ht="18" hidden="1" customHeight="1" x14ac:dyDescent="0.25">
      <c r="A84" s="5" t="s">
        <v>18</v>
      </c>
      <c r="B84" s="130"/>
      <c r="C84" s="131"/>
      <c r="D84" s="119"/>
      <c r="E84" s="120"/>
      <c r="F84" s="67"/>
      <c r="G84" s="119"/>
      <c r="H84" s="69" t="str">
        <f t="shared" si="19"/>
        <v/>
      </c>
      <c r="I84" s="70" t="str">
        <f t="shared" si="19"/>
        <v/>
      </c>
      <c r="J84" s="71"/>
      <c r="K84" s="72" t="str">
        <f t="shared" si="20"/>
        <v/>
      </c>
      <c r="L84" s="73" t="str">
        <f t="shared" si="21"/>
        <v/>
      </c>
      <c r="M84" s="74" t="str">
        <f t="shared" si="21"/>
        <v/>
      </c>
    </row>
    <row r="85" spans="1:13" ht="18" hidden="1" customHeight="1" x14ac:dyDescent="0.25">
      <c r="A85" s="5" t="s">
        <v>31</v>
      </c>
      <c r="B85" s="130"/>
      <c r="C85" s="131"/>
      <c r="D85" s="119"/>
      <c r="E85" s="120"/>
      <c r="F85" s="67"/>
      <c r="G85" s="119"/>
      <c r="H85" s="69" t="str">
        <f t="shared" si="19"/>
        <v/>
      </c>
      <c r="I85" s="70" t="str">
        <f t="shared" si="19"/>
        <v/>
      </c>
      <c r="J85" s="71"/>
      <c r="K85" s="72" t="str">
        <f t="shared" si="20"/>
        <v/>
      </c>
      <c r="L85" s="73" t="str">
        <f t="shared" si="21"/>
        <v/>
      </c>
      <c r="M85" s="74" t="str">
        <f t="shared" si="21"/>
        <v/>
      </c>
    </row>
    <row r="86" spans="1:13" ht="18" hidden="1" customHeight="1" x14ac:dyDescent="0.25">
      <c r="A86" s="5" t="s">
        <v>41</v>
      </c>
      <c r="B86" s="130"/>
      <c r="C86" s="131"/>
      <c r="D86" s="119"/>
      <c r="E86" s="120"/>
      <c r="F86" s="67"/>
      <c r="G86" s="119"/>
      <c r="H86" s="69" t="str">
        <f t="shared" si="19"/>
        <v/>
      </c>
      <c r="I86" s="70" t="str">
        <f t="shared" si="19"/>
        <v/>
      </c>
      <c r="J86" s="71"/>
      <c r="K86" s="72" t="str">
        <f t="shared" si="20"/>
        <v/>
      </c>
      <c r="L86" s="73" t="str">
        <f t="shared" si="21"/>
        <v/>
      </c>
      <c r="M86" s="74" t="str">
        <f t="shared" si="21"/>
        <v/>
      </c>
    </row>
    <row r="87" spans="1:13" ht="18" hidden="1" customHeight="1" x14ac:dyDescent="0.25">
      <c r="A87" s="5" t="s">
        <v>42</v>
      </c>
      <c r="B87" s="130"/>
      <c r="C87" s="131"/>
      <c r="D87" s="119"/>
      <c r="E87" s="120"/>
      <c r="F87" s="67"/>
      <c r="G87" s="119"/>
      <c r="H87" s="69" t="str">
        <f t="shared" si="19"/>
        <v/>
      </c>
      <c r="I87" s="70" t="str">
        <f t="shared" si="19"/>
        <v/>
      </c>
      <c r="J87" s="71"/>
      <c r="K87" s="72" t="str">
        <f t="shared" si="20"/>
        <v/>
      </c>
      <c r="L87" s="73" t="str">
        <f t="shared" si="21"/>
        <v/>
      </c>
      <c r="M87" s="74" t="str">
        <f t="shared" si="21"/>
        <v/>
      </c>
    </row>
    <row r="88" spans="1:13" ht="18" hidden="1" customHeight="1" x14ac:dyDescent="0.25">
      <c r="A88" s="5" t="s">
        <v>43</v>
      </c>
      <c r="B88" s="130"/>
      <c r="C88" s="131"/>
      <c r="D88" s="119"/>
      <c r="E88" s="120"/>
      <c r="F88" s="67"/>
      <c r="G88" s="119"/>
      <c r="H88" s="69" t="str">
        <f t="shared" si="19"/>
        <v/>
      </c>
      <c r="I88" s="70" t="str">
        <f t="shared" si="19"/>
        <v/>
      </c>
      <c r="J88" s="71"/>
      <c r="K88" s="72" t="str">
        <f t="shared" si="20"/>
        <v/>
      </c>
      <c r="L88" s="73" t="str">
        <f t="shared" si="21"/>
        <v/>
      </c>
      <c r="M88" s="74" t="str">
        <f t="shared" si="21"/>
        <v/>
      </c>
    </row>
    <row r="89" spans="1:13" ht="18" hidden="1" customHeight="1" x14ac:dyDescent="0.25">
      <c r="A89" s="5" t="s">
        <v>44</v>
      </c>
      <c r="B89" s="130"/>
      <c r="C89" s="131"/>
      <c r="D89" s="119"/>
      <c r="E89" s="120"/>
      <c r="F89" s="67"/>
      <c r="G89" s="119"/>
      <c r="H89" s="69" t="str">
        <f t="shared" si="19"/>
        <v/>
      </c>
      <c r="I89" s="70" t="str">
        <f t="shared" si="19"/>
        <v/>
      </c>
      <c r="J89" s="71"/>
      <c r="K89" s="72" t="str">
        <f t="shared" si="20"/>
        <v/>
      </c>
      <c r="L89" s="73" t="str">
        <f t="shared" si="21"/>
        <v/>
      </c>
      <c r="M89" s="74" t="str">
        <f t="shared" si="21"/>
        <v/>
      </c>
    </row>
    <row r="90" spans="1:13" ht="18" hidden="1" customHeight="1" x14ac:dyDescent="0.25">
      <c r="A90" s="5" t="s">
        <v>45</v>
      </c>
      <c r="B90" s="130"/>
      <c r="C90" s="131"/>
      <c r="D90" s="119"/>
      <c r="E90" s="120"/>
      <c r="F90" s="67"/>
      <c r="G90" s="119"/>
      <c r="H90" s="69" t="str">
        <f t="shared" si="19"/>
        <v/>
      </c>
      <c r="I90" s="70" t="str">
        <f t="shared" si="19"/>
        <v/>
      </c>
      <c r="J90" s="71"/>
      <c r="K90" s="72" t="str">
        <f t="shared" si="20"/>
        <v/>
      </c>
      <c r="L90" s="73" t="str">
        <f t="shared" si="21"/>
        <v/>
      </c>
      <c r="M90" s="74" t="str">
        <f t="shared" si="21"/>
        <v/>
      </c>
    </row>
    <row r="91" spans="1:13" ht="18" hidden="1" customHeight="1" x14ac:dyDescent="0.25">
      <c r="A91" s="5" t="s">
        <v>46</v>
      </c>
      <c r="B91" s="130"/>
      <c r="C91" s="131"/>
      <c r="D91" s="119"/>
      <c r="E91" s="120"/>
      <c r="F91" s="67"/>
      <c r="G91" s="119"/>
      <c r="H91" s="69" t="str">
        <f t="shared" si="19"/>
        <v/>
      </c>
      <c r="I91" s="70" t="str">
        <f t="shared" si="19"/>
        <v/>
      </c>
      <c r="J91" s="71"/>
      <c r="K91" s="72" t="str">
        <f t="shared" si="20"/>
        <v/>
      </c>
      <c r="L91" s="73" t="str">
        <f t="shared" ref="L91:M94" si="22">IF($G91="","",$K91*E91)</f>
        <v/>
      </c>
      <c r="M91" s="74" t="str">
        <f t="shared" si="22"/>
        <v/>
      </c>
    </row>
    <row r="92" spans="1:13" ht="18" hidden="1" customHeight="1" x14ac:dyDescent="0.25">
      <c r="A92" s="5" t="s">
        <v>47</v>
      </c>
      <c r="B92" s="130"/>
      <c r="C92" s="132"/>
      <c r="D92" s="119"/>
      <c r="E92" s="120"/>
      <c r="F92" s="67"/>
      <c r="G92" s="119"/>
      <c r="H92" s="69" t="str">
        <f t="shared" si="19"/>
        <v/>
      </c>
      <c r="I92" s="70" t="str">
        <f t="shared" si="19"/>
        <v/>
      </c>
      <c r="J92" s="71"/>
      <c r="K92" s="72" t="str">
        <f t="shared" si="20"/>
        <v/>
      </c>
      <c r="L92" s="73" t="str">
        <f t="shared" si="22"/>
        <v/>
      </c>
      <c r="M92" s="74" t="str">
        <f t="shared" si="22"/>
        <v/>
      </c>
    </row>
    <row r="93" spans="1:13" ht="18" hidden="1" customHeight="1" x14ac:dyDescent="0.25">
      <c r="A93" s="5" t="s">
        <v>48</v>
      </c>
      <c r="B93" s="130"/>
      <c r="C93" s="132"/>
      <c r="D93" s="119"/>
      <c r="E93" s="120"/>
      <c r="F93" s="67"/>
      <c r="G93" s="119"/>
      <c r="H93" s="69" t="str">
        <f t="shared" si="19"/>
        <v/>
      </c>
      <c r="I93" s="70" t="str">
        <f t="shared" si="19"/>
        <v/>
      </c>
      <c r="J93" s="71"/>
      <c r="K93" s="72" t="str">
        <f t="shared" si="20"/>
        <v/>
      </c>
      <c r="L93" s="73" t="str">
        <f t="shared" si="22"/>
        <v/>
      </c>
      <c r="M93" s="74" t="str">
        <f t="shared" si="22"/>
        <v/>
      </c>
    </row>
    <row r="94" spans="1:13" ht="18" hidden="1" customHeight="1" x14ac:dyDescent="0.25">
      <c r="A94" s="5" t="s">
        <v>49</v>
      </c>
      <c r="B94" s="133"/>
      <c r="C94" s="134"/>
      <c r="D94" s="135"/>
      <c r="E94" s="136"/>
      <c r="F94" s="75"/>
      <c r="G94" s="135"/>
      <c r="H94" s="69" t="str">
        <f t="shared" si="19"/>
        <v/>
      </c>
      <c r="I94" s="70" t="str">
        <f t="shared" si="19"/>
        <v/>
      </c>
      <c r="J94" s="71"/>
      <c r="K94" s="72" t="str">
        <f t="shared" si="20"/>
        <v/>
      </c>
      <c r="L94" s="73" t="str">
        <f t="shared" si="22"/>
        <v/>
      </c>
      <c r="M94" s="74" t="str">
        <f t="shared" si="22"/>
        <v/>
      </c>
    </row>
    <row r="95" spans="1:13" ht="18" customHeight="1" x14ac:dyDescent="0.25">
      <c r="A95" s="92"/>
      <c r="B95" s="28"/>
      <c r="C95" s="28"/>
      <c r="D95" s="28"/>
      <c r="E95" s="28"/>
      <c r="F95" s="28"/>
      <c r="G95" s="29" t="s">
        <v>24</v>
      </c>
      <c r="H95" s="20">
        <f>SUM(H75:H94)</f>
        <v>0</v>
      </c>
      <c r="I95" s="20">
        <f>SUM(I75:I94)</f>
        <v>0</v>
      </c>
      <c r="K95" s="35" t="s">
        <v>24</v>
      </c>
      <c r="L95" s="20">
        <f>SUM(L75:L94)</f>
        <v>0</v>
      </c>
      <c r="M95" s="20">
        <f>SUM(M75:M94)</f>
        <v>0</v>
      </c>
    </row>
    <row r="97" spans="1:13" ht="21.75" customHeight="1" x14ac:dyDescent="0.25">
      <c r="A97" s="204" t="s">
        <v>102</v>
      </c>
      <c r="B97" s="204"/>
      <c r="C97" s="204"/>
      <c r="D97" s="204"/>
      <c r="E97" s="204"/>
      <c r="F97" s="204"/>
      <c r="G97" s="204"/>
      <c r="H97" s="204"/>
      <c r="I97" s="204"/>
      <c r="K97" s="219" t="s">
        <v>79</v>
      </c>
      <c r="L97" s="220"/>
      <c r="M97" s="221"/>
    </row>
    <row r="98" spans="1:13" ht="53.25" customHeight="1" x14ac:dyDescent="0.25">
      <c r="A98" s="6" t="s">
        <v>0</v>
      </c>
      <c r="B98" s="7" t="s">
        <v>4</v>
      </c>
      <c r="C98" s="8" t="s">
        <v>106</v>
      </c>
      <c r="D98" s="6" t="s">
        <v>1</v>
      </c>
      <c r="E98" s="1" t="s">
        <v>25</v>
      </c>
      <c r="F98" s="1" t="s">
        <v>26</v>
      </c>
      <c r="G98" s="6" t="s">
        <v>3</v>
      </c>
      <c r="H98" s="6" t="s">
        <v>5</v>
      </c>
      <c r="I98" s="1" t="s">
        <v>19</v>
      </c>
      <c r="K98" s="1" t="s">
        <v>78</v>
      </c>
      <c r="L98" s="1" t="s">
        <v>5</v>
      </c>
      <c r="M98" s="1" t="s">
        <v>19</v>
      </c>
    </row>
    <row r="99" spans="1:13" ht="18" hidden="1" customHeight="1" x14ac:dyDescent="0.25">
      <c r="A99" s="2" t="s">
        <v>6</v>
      </c>
      <c r="B99" s="123"/>
      <c r="C99" s="137"/>
      <c r="D99" s="119"/>
      <c r="E99" s="120"/>
      <c r="F99" s="67"/>
      <c r="G99" s="117"/>
      <c r="H99" s="69" t="str">
        <f t="shared" ref="H99:H105" si="23">IF($G99="","",$G99*E99)</f>
        <v/>
      </c>
      <c r="I99" s="66" t="str">
        <f t="shared" ref="I99:I105" si="24">IF($G99="","",$G99*F99)</f>
        <v/>
      </c>
      <c r="K99" s="31" t="str">
        <f t="shared" ref="K99:K105" si="25">IF(G99="","",ROUNDUP(G99*l_zdajacych/C99,0))</f>
        <v/>
      </c>
      <c r="L99" s="32" t="str">
        <f t="shared" ref="L99:M105" si="26">IF($G99="","",$K99*E99)</f>
        <v/>
      </c>
      <c r="M99" s="60" t="str">
        <f t="shared" si="26"/>
        <v/>
      </c>
    </row>
    <row r="100" spans="1:13" ht="18" hidden="1" customHeight="1" x14ac:dyDescent="0.25">
      <c r="A100" s="2" t="s">
        <v>7</v>
      </c>
      <c r="B100" s="123"/>
      <c r="C100" s="138"/>
      <c r="D100" s="119"/>
      <c r="E100" s="120"/>
      <c r="F100" s="67"/>
      <c r="G100" s="117"/>
      <c r="H100" s="69" t="str">
        <f t="shared" si="23"/>
        <v/>
      </c>
      <c r="I100" s="66" t="str">
        <f t="shared" si="24"/>
        <v/>
      </c>
      <c r="K100" s="31" t="str">
        <f t="shared" si="25"/>
        <v/>
      </c>
      <c r="L100" s="32" t="str">
        <f t="shared" si="26"/>
        <v/>
      </c>
      <c r="M100" s="60" t="str">
        <f t="shared" si="26"/>
        <v/>
      </c>
    </row>
    <row r="101" spans="1:13" ht="18" hidden="1" customHeight="1" x14ac:dyDescent="0.25">
      <c r="A101" s="2" t="s">
        <v>8</v>
      </c>
      <c r="B101" s="129"/>
      <c r="C101" s="138"/>
      <c r="D101" s="117"/>
      <c r="E101" s="118"/>
      <c r="F101" s="67"/>
      <c r="G101" s="117"/>
      <c r="H101" s="69" t="str">
        <f t="shared" si="23"/>
        <v/>
      </c>
      <c r="I101" s="66" t="str">
        <f t="shared" si="24"/>
        <v/>
      </c>
      <c r="K101" s="31" t="str">
        <f t="shared" si="25"/>
        <v/>
      </c>
      <c r="L101" s="32" t="str">
        <f t="shared" si="26"/>
        <v/>
      </c>
      <c r="M101" s="60" t="str">
        <f t="shared" si="26"/>
        <v/>
      </c>
    </row>
    <row r="102" spans="1:13" ht="18" hidden="1" customHeight="1" x14ac:dyDescent="0.25">
      <c r="A102" s="2" t="s">
        <v>9</v>
      </c>
      <c r="B102" s="115"/>
      <c r="C102" s="137"/>
      <c r="D102" s="117"/>
      <c r="E102" s="118"/>
      <c r="F102" s="67"/>
      <c r="G102" s="117"/>
      <c r="H102" s="69" t="str">
        <f t="shared" si="23"/>
        <v/>
      </c>
      <c r="I102" s="66" t="str">
        <f t="shared" si="24"/>
        <v/>
      </c>
      <c r="K102" s="31" t="str">
        <f t="shared" si="25"/>
        <v/>
      </c>
      <c r="L102" s="32" t="str">
        <f t="shared" si="26"/>
        <v/>
      </c>
      <c r="M102" s="60" t="str">
        <f t="shared" si="26"/>
        <v/>
      </c>
    </row>
    <row r="103" spans="1:13" ht="18" hidden="1" customHeight="1" x14ac:dyDescent="0.25">
      <c r="A103" s="2" t="s">
        <v>10</v>
      </c>
      <c r="B103" s="127"/>
      <c r="C103" s="137"/>
      <c r="D103" s="117"/>
      <c r="E103" s="118"/>
      <c r="F103" s="67"/>
      <c r="G103" s="117"/>
      <c r="H103" s="69" t="str">
        <f t="shared" si="23"/>
        <v/>
      </c>
      <c r="I103" s="66" t="str">
        <f t="shared" si="24"/>
        <v/>
      </c>
      <c r="K103" s="31" t="str">
        <f t="shared" si="25"/>
        <v/>
      </c>
      <c r="L103" s="32" t="str">
        <f t="shared" si="26"/>
        <v/>
      </c>
      <c r="M103" s="60" t="str">
        <f t="shared" si="26"/>
        <v/>
      </c>
    </row>
    <row r="104" spans="1:13" ht="18" hidden="1" customHeight="1" x14ac:dyDescent="0.25">
      <c r="A104" s="2" t="s">
        <v>11</v>
      </c>
      <c r="B104" s="129"/>
      <c r="C104" s="138"/>
      <c r="D104" s="117"/>
      <c r="E104" s="118"/>
      <c r="F104" s="67"/>
      <c r="G104" s="117"/>
      <c r="H104" s="69" t="str">
        <f t="shared" si="23"/>
        <v/>
      </c>
      <c r="I104" s="66" t="str">
        <f t="shared" si="24"/>
        <v/>
      </c>
      <c r="K104" s="31" t="str">
        <f t="shared" si="25"/>
        <v/>
      </c>
      <c r="L104" s="32" t="str">
        <f t="shared" si="26"/>
        <v/>
      </c>
      <c r="M104" s="60" t="str">
        <f t="shared" si="26"/>
        <v/>
      </c>
    </row>
    <row r="105" spans="1:13" ht="18" hidden="1" customHeight="1" x14ac:dyDescent="0.25">
      <c r="A105" s="2" t="s">
        <v>15</v>
      </c>
      <c r="B105" s="130"/>
      <c r="C105" s="139"/>
      <c r="D105" s="119"/>
      <c r="E105" s="120"/>
      <c r="F105" s="67"/>
      <c r="G105" s="119"/>
      <c r="H105" s="69" t="str">
        <f t="shared" si="23"/>
        <v/>
      </c>
      <c r="I105" s="70" t="str">
        <f t="shared" si="24"/>
        <v/>
      </c>
      <c r="J105" s="71"/>
      <c r="K105" s="72" t="str">
        <f t="shared" si="25"/>
        <v/>
      </c>
      <c r="L105" s="73" t="str">
        <f t="shared" si="26"/>
        <v/>
      </c>
      <c r="M105" s="74" t="str">
        <f t="shared" si="26"/>
        <v/>
      </c>
    </row>
    <row r="106" spans="1:13" ht="18" hidden="1" customHeight="1" x14ac:dyDescent="0.25">
      <c r="A106" s="2" t="s">
        <v>16</v>
      </c>
      <c r="B106" s="130"/>
      <c r="C106" s="139"/>
      <c r="D106" s="119"/>
      <c r="E106" s="120"/>
      <c r="F106" s="67"/>
      <c r="G106" s="119"/>
      <c r="H106" s="69" t="str">
        <f t="shared" ref="H106:I108" si="27">IF($G106="","",$G106*E106)</f>
        <v/>
      </c>
      <c r="I106" s="70" t="str">
        <f t="shared" si="27"/>
        <v/>
      </c>
      <c r="J106" s="71"/>
      <c r="K106" s="72" t="str">
        <f t="shared" ref="K106:K108" si="28">IF(G106="","",ROUNDUP(G106*l_zdajacych/C106,0))</f>
        <v/>
      </c>
      <c r="L106" s="73" t="str">
        <f t="shared" ref="L106:L108" si="29">IF($G106="","",$K106*E106)</f>
        <v/>
      </c>
      <c r="M106" s="74" t="str">
        <f t="shared" ref="M106:M108" si="30">IF($G106="","",$K106*F106)</f>
        <v/>
      </c>
    </row>
    <row r="107" spans="1:13" ht="18" hidden="1" customHeight="1" x14ac:dyDescent="0.25">
      <c r="A107" s="2" t="s">
        <v>17</v>
      </c>
      <c r="B107" s="130"/>
      <c r="C107" s="139"/>
      <c r="D107" s="119"/>
      <c r="E107" s="120"/>
      <c r="F107" s="67"/>
      <c r="G107" s="119"/>
      <c r="H107" s="69" t="str">
        <f t="shared" si="27"/>
        <v/>
      </c>
      <c r="I107" s="70" t="str">
        <f t="shared" si="27"/>
        <v/>
      </c>
      <c r="J107" s="71"/>
      <c r="K107" s="72" t="str">
        <f t="shared" si="28"/>
        <v/>
      </c>
      <c r="L107" s="73" t="str">
        <f t="shared" si="29"/>
        <v/>
      </c>
      <c r="M107" s="74" t="str">
        <f t="shared" si="30"/>
        <v/>
      </c>
    </row>
    <row r="108" spans="1:13" ht="18" hidden="1" customHeight="1" x14ac:dyDescent="0.25">
      <c r="A108" s="2" t="s">
        <v>18</v>
      </c>
      <c r="B108" s="130"/>
      <c r="C108" s="139"/>
      <c r="D108" s="119"/>
      <c r="E108" s="120"/>
      <c r="F108" s="67"/>
      <c r="G108" s="119"/>
      <c r="H108" s="69" t="str">
        <f t="shared" si="27"/>
        <v/>
      </c>
      <c r="I108" s="70" t="str">
        <f t="shared" si="27"/>
        <v/>
      </c>
      <c r="J108" s="71"/>
      <c r="K108" s="72" t="str">
        <f t="shared" si="28"/>
        <v/>
      </c>
      <c r="L108" s="73" t="str">
        <f t="shared" si="29"/>
        <v/>
      </c>
      <c r="M108" s="74" t="str">
        <f t="shared" si="30"/>
        <v/>
      </c>
    </row>
    <row r="109" spans="1:13" ht="18" hidden="1" customHeight="1" x14ac:dyDescent="0.25">
      <c r="A109" s="2" t="s">
        <v>31</v>
      </c>
      <c r="B109" s="130"/>
      <c r="C109" s="139"/>
      <c r="D109" s="119"/>
      <c r="E109" s="120"/>
      <c r="F109" s="67"/>
      <c r="G109" s="119"/>
      <c r="H109" s="69" t="str">
        <f t="shared" ref="H109:I118" si="31">IF($G109="","",$G109*E109)</f>
        <v/>
      </c>
      <c r="I109" s="70" t="str">
        <f t="shared" si="31"/>
        <v/>
      </c>
      <c r="J109" s="71"/>
      <c r="K109" s="72" t="str">
        <f t="shared" ref="K109:K118" si="32">IF(G109="","",ROUNDUP(G109*l_zdajacych/C109,0))</f>
        <v/>
      </c>
      <c r="L109" s="73" t="str">
        <f t="shared" ref="L109:M114" si="33">IF($G109="","",$K109*E109)</f>
        <v/>
      </c>
      <c r="M109" s="74" t="str">
        <f t="shared" si="33"/>
        <v/>
      </c>
    </row>
    <row r="110" spans="1:13" ht="18" hidden="1" customHeight="1" x14ac:dyDescent="0.25">
      <c r="A110" s="2" t="s">
        <v>41</v>
      </c>
      <c r="B110" s="130"/>
      <c r="C110" s="139"/>
      <c r="D110" s="119"/>
      <c r="E110" s="120"/>
      <c r="F110" s="67"/>
      <c r="G110" s="119"/>
      <c r="H110" s="69" t="str">
        <f t="shared" si="31"/>
        <v/>
      </c>
      <c r="I110" s="70" t="str">
        <f t="shared" si="31"/>
        <v/>
      </c>
      <c r="J110" s="71"/>
      <c r="K110" s="72" t="str">
        <f t="shared" si="32"/>
        <v/>
      </c>
      <c r="L110" s="73" t="str">
        <f t="shared" si="33"/>
        <v/>
      </c>
      <c r="M110" s="74" t="str">
        <f t="shared" si="33"/>
        <v/>
      </c>
    </row>
    <row r="111" spans="1:13" ht="18" hidden="1" customHeight="1" x14ac:dyDescent="0.25">
      <c r="A111" s="2" t="s">
        <v>42</v>
      </c>
      <c r="B111" s="130"/>
      <c r="C111" s="139"/>
      <c r="D111" s="119"/>
      <c r="E111" s="120"/>
      <c r="F111" s="67"/>
      <c r="G111" s="119"/>
      <c r="H111" s="69" t="str">
        <f t="shared" si="31"/>
        <v/>
      </c>
      <c r="I111" s="70" t="str">
        <f t="shared" si="31"/>
        <v/>
      </c>
      <c r="J111" s="71"/>
      <c r="K111" s="72" t="str">
        <f t="shared" si="32"/>
        <v/>
      </c>
      <c r="L111" s="73" t="str">
        <f t="shared" si="33"/>
        <v/>
      </c>
      <c r="M111" s="74" t="str">
        <f t="shared" si="33"/>
        <v/>
      </c>
    </row>
    <row r="112" spans="1:13" ht="18" hidden="1" customHeight="1" x14ac:dyDescent="0.25">
      <c r="A112" s="2" t="s">
        <v>43</v>
      </c>
      <c r="B112" s="130"/>
      <c r="C112" s="139"/>
      <c r="D112" s="119"/>
      <c r="E112" s="120"/>
      <c r="F112" s="67"/>
      <c r="G112" s="119"/>
      <c r="H112" s="69" t="str">
        <f t="shared" si="31"/>
        <v/>
      </c>
      <c r="I112" s="70" t="str">
        <f t="shared" si="31"/>
        <v/>
      </c>
      <c r="J112" s="71"/>
      <c r="K112" s="72" t="str">
        <f t="shared" si="32"/>
        <v/>
      </c>
      <c r="L112" s="73" t="str">
        <f t="shared" si="33"/>
        <v/>
      </c>
      <c r="M112" s="74" t="str">
        <f t="shared" si="33"/>
        <v/>
      </c>
    </row>
    <row r="113" spans="1:13" ht="18" hidden="1" customHeight="1" x14ac:dyDescent="0.25">
      <c r="A113" s="2" t="s">
        <v>44</v>
      </c>
      <c r="B113" s="130"/>
      <c r="C113" s="139"/>
      <c r="D113" s="119"/>
      <c r="E113" s="120"/>
      <c r="F113" s="67"/>
      <c r="G113" s="119"/>
      <c r="H113" s="69" t="str">
        <f t="shared" si="31"/>
        <v/>
      </c>
      <c r="I113" s="70" t="str">
        <f t="shared" si="31"/>
        <v/>
      </c>
      <c r="J113" s="71"/>
      <c r="K113" s="72" t="str">
        <f t="shared" si="32"/>
        <v/>
      </c>
      <c r="L113" s="73" t="str">
        <f t="shared" si="33"/>
        <v/>
      </c>
      <c r="M113" s="74" t="str">
        <f t="shared" si="33"/>
        <v/>
      </c>
    </row>
    <row r="114" spans="1:13" ht="18" hidden="1" customHeight="1" x14ac:dyDescent="0.25">
      <c r="A114" s="2" t="s">
        <v>45</v>
      </c>
      <c r="B114" s="130"/>
      <c r="C114" s="139"/>
      <c r="D114" s="119"/>
      <c r="E114" s="120"/>
      <c r="F114" s="67"/>
      <c r="G114" s="119"/>
      <c r="H114" s="69" t="str">
        <f t="shared" si="31"/>
        <v/>
      </c>
      <c r="I114" s="70" t="str">
        <f t="shared" si="31"/>
        <v/>
      </c>
      <c r="J114" s="71"/>
      <c r="K114" s="72" t="str">
        <f t="shared" si="32"/>
        <v/>
      </c>
      <c r="L114" s="73" t="str">
        <f t="shared" si="33"/>
        <v/>
      </c>
      <c r="M114" s="74" t="str">
        <f t="shared" si="33"/>
        <v/>
      </c>
    </row>
    <row r="115" spans="1:13" ht="18" hidden="1" customHeight="1" x14ac:dyDescent="0.25">
      <c r="A115" s="2" t="s">
        <v>46</v>
      </c>
      <c r="B115" s="130"/>
      <c r="C115" s="139"/>
      <c r="D115" s="119"/>
      <c r="E115" s="120"/>
      <c r="F115" s="67"/>
      <c r="G115" s="119"/>
      <c r="H115" s="69" t="str">
        <f t="shared" si="31"/>
        <v/>
      </c>
      <c r="I115" s="70" t="str">
        <f t="shared" si="31"/>
        <v/>
      </c>
      <c r="J115" s="71"/>
      <c r="K115" s="72" t="str">
        <f t="shared" si="32"/>
        <v/>
      </c>
      <c r="L115" s="73" t="str">
        <f t="shared" ref="L115:M118" si="34">IF($G115="","",$K115*E115)</f>
        <v/>
      </c>
      <c r="M115" s="74" t="str">
        <f t="shared" si="34"/>
        <v/>
      </c>
    </row>
    <row r="116" spans="1:13" ht="18" hidden="1" customHeight="1" x14ac:dyDescent="0.25">
      <c r="A116" s="2" t="s">
        <v>47</v>
      </c>
      <c r="B116" s="130"/>
      <c r="C116" s="139"/>
      <c r="D116" s="119"/>
      <c r="E116" s="120"/>
      <c r="F116" s="67"/>
      <c r="G116" s="119"/>
      <c r="H116" s="69" t="str">
        <f t="shared" si="31"/>
        <v/>
      </c>
      <c r="I116" s="70" t="str">
        <f t="shared" si="31"/>
        <v/>
      </c>
      <c r="J116" s="71"/>
      <c r="K116" s="72" t="str">
        <f t="shared" si="32"/>
        <v/>
      </c>
      <c r="L116" s="73" t="str">
        <f t="shared" si="34"/>
        <v/>
      </c>
      <c r="M116" s="74" t="str">
        <f t="shared" si="34"/>
        <v/>
      </c>
    </row>
    <row r="117" spans="1:13" ht="18" hidden="1" customHeight="1" x14ac:dyDescent="0.25">
      <c r="A117" s="2" t="s">
        <v>48</v>
      </c>
      <c r="B117" s="130"/>
      <c r="C117" s="139"/>
      <c r="D117" s="119"/>
      <c r="E117" s="120"/>
      <c r="F117" s="67"/>
      <c r="G117" s="119"/>
      <c r="H117" s="69" t="str">
        <f t="shared" si="31"/>
        <v/>
      </c>
      <c r="I117" s="70" t="str">
        <f t="shared" si="31"/>
        <v/>
      </c>
      <c r="J117" s="71"/>
      <c r="K117" s="72" t="str">
        <f t="shared" si="32"/>
        <v/>
      </c>
      <c r="L117" s="73" t="str">
        <f t="shared" si="34"/>
        <v/>
      </c>
      <c r="M117" s="74" t="str">
        <f t="shared" si="34"/>
        <v/>
      </c>
    </row>
    <row r="118" spans="1:13" ht="18" hidden="1" customHeight="1" x14ac:dyDescent="0.25">
      <c r="A118" s="2" t="s">
        <v>49</v>
      </c>
      <c r="B118" s="130"/>
      <c r="C118" s="140"/>
      <c r="D118" s="119"/>
      <c r="E118" s="120"/>
      <c r="F118" s="67"/>
      <c r="G118" s="119"/>
      <c r="H118" s="69" t="str">
        <f t="shared" si="31"/>
        <v/>
      </c>
      <c r="I118" s="70" t="str">
        <f t="shared" si="31"/>
        <v/>
      </c>
      <c r="J118" s="71"/>
      <c r="K118" s="72" t="str">
        <f t="shared" si="32"/>
        <v/>
      </c>
      <c r="L118" s="73" t="str">
        <f t="shared" si="34"/>
        <v/>
      </c>
      <c r="M118" s="74" t="str">
        <f t="shared" si="34"/>
        <v/>
      </c>
    </row>
    <row r="119" spans="1:13" ht="18" customHeight="1" x14ac:dyDescent="0.25">
      <c r="A119" s="93"/>
      <c r="B119" s="23"/>
      <c r="C119" s="23"/>
      <c r="D119" s="23"/>
      <c r="E119" s="23"/>
      <c r="F119" s="23"/>
      <c r="G119" s="24" t="s">
        <v>24</v>
      </c>
      <c r="H119" s="25">
        <f>SUM(H97:H118)</f>
        <v>0</v>
      </c>
      <c r="I119" s="25">
        <f>SUM(I99:I118)</f>
        <v>0</v>
      </c>
      <c r="K119" s="33" t="s">
        <v>24</v>
      </c>
      <c r="L119" s="25">
        <f>SUM(L99:L118)</f>
        <v>0</v>
      </c>
      <c r="M119" s="25">
        <f>SUM(M99:M118)</f>
        <v>0</v>
      </c>
    </row>
    <row r="120" spans="1:13" ht="21.75" customHeight="1" x14ac:dyDescent="0.25"/>
    <row r="121" spans="1:13" ht="18.75" x14ac:dyDescent="0.25">
      <c r="A121" s="202" t="str">
        <f>"Kalkulacja kosztów do arkusza " &amp; MID(oznacz_arkusz,21,500)</f>
        <v>Kalkulacja kosztów do arkusza MEC.03-01-24.01-SG</v>
      </c>
      <c r="B121" s="202"/>
      <c r="C121" s="202"/>
      <c r="D121" s="202"/>
      <c r="E121" s="202"/>
      <c r="F121" s="202"/>
      <c r="G121" s="202"/>
      <c r="H121" s="202"/>
      <c r="I121" s="202"/>
    </row>
    <row r="122" spans="1:13" ht="13.5" customHeight="1" x14ac:dyDescent="0.25">
      <c r="A122" s="36"/>
      <c r="B122" s="36"/>
      <c r="C122" s="36"/>
      <c r="D122" s="36"/>
      <c r="E122" s="36"/>
      <c r="F122" s="36"/>
      <c r="G122" s="36"/>
      <c r="H122" s="36"/>
      <c r="I122" s="36"/>
    </row>
    <row r="123" spans="1:13" ht="20.100000000000001" customHeight="1" x14ac:dyDescent="0.25">
      <c r="G123" s="57" t="s">
        <v>38</v>
      </c>
      <c r="H123" s="58">
        <f>l_zdajacych</f>
        <v>1</v>
      </c>
      <c r="J123" s="203"/>
    </row>
    <row r="124" spans="1:13" ht="20.100000000000001" customHeight="1" x14ac:dyDescent="0.25">
      <c r="B124" s="9"/>
      <c r="C124" s="9"/>
      <c r="D124" s="10"/>
      <c r="E124" s="10"/>
      <c r="G124" s="57" t="s">
        <v>39</v>
      </c>
      <c r="H124" s="58">
        <f>l_stanowisk</f>
        <v>1</v>
      </c>
      <c r="J124" s="203"/>
    </row>
    <row r="125" spans="1:13" ht="20.100000000000001" customHeight="1" x14ac:dyDescent="0.25">
      <c r="B125" s="9"/>
      <c r="C125" s="9"/>
      <c r="D125" s="10"/>
      <c r="E125" s="11"/>
      <c r="G125" s="17"/>
      <c r="H125" s="12"/>
      <c r="I125" s="13"/>
      <c r="J125" s="113"/>
    </row>
    <row r="126" spans="1:13" ht="34.5" customHeight="1" x14ac:dyDescent="0.25">
      <c r="B126" s="9"/>
      <c r="C126" s="9"/>
      <c r="E126" s="46" t="s">
        <v>22</v>
      </c>
      <c r="F126" s="46" t="s">
        <v>20</v>
      </c>
      <c r="G126" s="48"/>
      <c r="H126" s="1" t="s">
        <v>85</v>
      </c>
      <c r="I126" s="1" t="s">
        <v>86</v>
      </c>
      <c r="J126" s="113"/>
    </row>
    <row r="127" spans="1:13" ht="18" customHeight="1" x14ac:dyDescent="0.25">
      <c r="B127" s="64" t="str">
        <f>A5</f>
        <v>Tabela 1. MATERIAŁY POTRZEBNE DO PRZYGOTOWANIA JEDNEGO STANOWISKA EGZAMINACYJNEGO</v>
      </c>
      <c r="C127" s="94"/>
      <c r="D127" s="141"/>
      <c r="E127" s="47">
        <f>H27</f>
        <v>410</v>
      </c>
      <c r="F127" s="60">
        <f>I27</f>
        <v>0</v>
      </c>
      <c r="G127" s="65" t="str">
        <f>LEFT($A$5,9)</f>
        <v>Tabela 1.</v>
      </c>
      <c r="H127" s="32">
        <f>E127*l_stanowisk</f>
        <v>410</v>
      </c>
      <c r="I127" s="60">
        <f>F127*l_stanowisk</f>
        <v>0</v>
      </c>
      <c r="J127" s="37"/>
      <c r="K127" s="22"/>
      <c r="L127" s="22"/>
      <c r="M127" s="22"/>
    </row>
    <row r="128" spans="1:13" ht="18" customHeight="1" x14ac:dyDescent="0.25">
      <c r="B128" s="14"/>
      <c r="C128" s="95"/>
      <c r="D128" s="89"/>
      <c r="E128" s="38"/>
      <c r="F128" s="39"/>
      <c r="G128" s="53"/>
      <c r="H128" s="39"/>
      <c r="I128" s="39"/>
      <c r="J128" s="37"/>
      <c r="K128" s="22"/>
    </row>
    <row r="129" spans="2:13" ht="18" customHeight="1" x14ac:dyDescent="0.25">
      <c r="B129" s="51" t="str">
        <f>A29</f>
        <v>Tabela 2. MATERIAŁY ZUŻYWANE W CAŁOŚCI PRZEZ JEDNEGO ZDAJĄCEGO</v>
      </c>
      <c r="C129" s="96"/>
      <c r="D129" s="141"/>
      <c r="E129" s="47">
        <f>H71</f>
        <v>4</v>
      </c>
      <c r="F129" s="61">
        <f>I71</f>
        <v>0</v>
      </c>
      <c r="G129" s="54" t="str">
        <f>LEFT($A$29,9)</f>
        <v>Tabela 2.</v>
      </c>
      <c r="H129" s="32">
        <f>E129*l_zdajacych</f>
        <v>4</v>
      </c>
      <c r="I129" s="60">
        <f>F129*l_zdajacych</f>
        <v>0</v>
      </c>
      <c r="J129" s="97"/>
      <c r="K129" s="22"/>
      <c r="L129" s="22"/>
      <c r="M129" s="22"/>
    </row>
    <row r="130" spans="2:13" ht="18" customHeight="1" x14ac:dyDescent="0.25">
      <c r="B130" s="14"/>
      <c r="C130" s="95"/>
      <c r="D130" s="89"/>
      <c r="E130" s="38"/>
      <c r="F130" s="38"/>
      <c r="G130" s="53"/>
      <c r="H130" s="39"/>
      <c r="I130" s="39"/>
      <c r="J130" s="97"/>
      <c r="K130" s="22"/>
    </row>
    <row r="131" spans="2:13" ht="18" customHeight="1" x14ac:dyDescent="0.25">
      <c r="B131" s="52" t="str">
        <f>IF($B75&lt;&gt;"",LEFT($A$73,9)&amp;" - poz. "&amp;A75&amp;" - wymiana po zdających:","")</f>
        <v/>
      </c>
      <c r="C131" s="99" t="str">
        <f t="shared" ref="C131:C150" si="35">IF(AND($B75&lt;&gt;"",$C75&lt;&gt;""),C75,"")</f>
        <v/>
      </c>
      <c r="D131" s="100"/>
      <c r="E131" s="47" t="str">
        <f t="shared" ref="E131:E150" si="36">H75</f>
        <v/>
      </c>
      <c r="F131" s="61" t="str">
        <f t="shared" ref="F131:F150" si="37">I75</f>
        <v/>
      </c>
      <c r="G131" s="55" t="str">
        <f>LEFT(B131,20)</f>
        <v/>
      </c>
      <c r="H131" s="32" t="str">
        <f t="shared" ref="H131:H150" si="38">IF($B131="","",IF($C131="",1,ROUNDUP(l_zdajacych/$C131/l_stanowisk,0))*l_stanowisk*E131)</f>
        <v/>
      </c>
      <c r="I131" s="60" t="str">
        <f t="shared" ref="I131:I150" si="39">IF($B131="","",IF($C131="",1,ROUNDUP(l_zdajacych/$C131/l_stanowisk,0))*l_stanowisk*F131)</f>
        <v/>
      </c>
      <c r="J131" s="40"/>
      <c r="K131" s="41"/>
    </row>
    <row r="132" spans="2:13" ht="18" customHeight="1" x14ac:dyDescent="0.25">
      <c r="B132" s="52" t="str">
        <f t="shared" ref="B132:B150" si="40">IF($B76&lt;&gt;"",LEFT($A$73,9)&amp;" - poz. "&amp;A76&amp;" - wymiana po zdających:","")</f>
        <v/>
      </c>
      <c r="C132" s="99" t="str">
        <f t="shared" si="35"/>
        <v/>
      </c>
      <c r="D132" s="100"/>
      <c r="E132" s="47" t="str">
        <f t="shared" si="36"/>
        <v/>
      </c>
      <c r="F132" s="61" t="str">
        <f t="shared" si="37"/>
        <v/>
      </c>
      <c r="G132" s="55" t="str">
        <f t="shared" ref="G132:G150" si="41">LEFT(B132,20)</f>
        <v/>
      </c>
      <c r="H132" s="32" t="str">
        <f t="shared" si="38"/>
        <v/>
      </c>
      <c r="I132" s="60" t="str">
        <f t="shared" si="39"/>
        <v/>
      </c>
      <c r="J132" s="40"/>
      <c r="K132" s="41"/>
    </row>
    <row r="133" spans="2:13" ht="18" customHeight="1" x14ac:dyDescent="0.25">
      <c r="B133" s="52" t="str">
        <f t="shared" si="40"/>
        <v/>
      </c>
      <c r="C133" s="99" t="str">
        <f t="shared" si="35"/>
        <v/>
      </c>
      <c r="D133" s="100"/>
      <c r="E133" s="47" t="str">
        <f t="shared" si="36"/>
        <v/>
      </c>
      <c r="F133" s="61" t="str">
        <f t="shared" si="37"/>
        <v/>
      </c>
      <c r="G133" s="55" t="str">
        <f t="shared" si="41"/>
        <v/>
      </c>
      <c r="H133" s="32" t="str">
        <f t="shared" si="38"/>
        <v/>
      </c>
      <c r="I133" s="60" t="str">
        <f t="shared" si="39"/>
        <v/>
      </c>
      <c r="J133" s="40"/>
      <c r="K133" s="41"/>
    </row>
    <row r="134" spans="2:13" ht="18" customHeight="1" x14ac:dyDescent="0.25">
      <c r="B134" s="18" t="str">
        <f t="shared" si="40"/>
        <v/>
      </c>
      <c r="C134" s="99" t="str">
        <f t="shared" si="35"/>
        <v/>
      </c>
      <c r="D134" s="100"/>
      <c r="E134" s="47" t="str">
        <f t="shared" si="36"/>
        <v/>
      </c>
      <c r="F134" s="61" t="str">
        <f t="shared" si="37"/>
        <v/>
      </c>
      <c r="G134" s="56" t="str">
        <f t="shared" si="41"/>
        <v/>
      </c>
      <c r="H134" s="32" t="str">
        <f t="shared" si="38"/>
        <v/>
      </c>
      <c r="I134" s="60" t="str">
        <f t="shared" si="39"/>
        <v/>
      </c>
      <c r="J134" s="40"/>
      <c r="K134" s="41"/>
      <c r="L134" s="22"/>
      <c r="M134" s="22"/>
    </row>
    <row r="135" spans="2:13" ht="18" customHeight="1" x14ac:dyDescent="0.25">
      <c r="B135" s="18" t="str">
        <f t="shared" si="40"/>
        <v/>
      </c>
      <c r="C135" s="99" t="str">
        <f t="shared" si="35"/>
        <v/>
      </c>
      <c r="D135" s="100"/>
      <c r="E135" s="47" t="str">
        <f t="shared" si="36"/>
        <v/>
      </c>
      <c r="F135" s="61" t="str">
        <f t="shared" si="37"/>
        <v/>
      </c>
      <c r="G135" s="56" t="str">
        <f t="shared" si="41"/>
        <v/>
      </c>
      <c r="H135" s="32" t="str">
        <f t="shared" si="38"/>
        <v/>
      </c>
      <c r="I135" s="60" t="str">
        <f t="shared" si="39"/>
        <v/>
      </c>
      <c r="J135" s="97"/>
      <c r="K135" s="22"/>
    </row>
    <row r="136" spans="2:13" ht="18" customHeight="1" x14ac:dyDescent="0.25">
      <c r="B136" s="18" t="str">
        <f t="shared" si="40"/>
        <v/>
      </c>
      <c r="C136" s="99" t="str">
        <f t="shared" si="35"/>
        <v/>
      </c>
      <c r="D136" s="100"/>
      <c r="E136" s="47" t="str">
        <f t="shared" si="36"/>
        <v/>
      </c>
      <c r="F136" s="61" t="str">
        <f t="shared" si="37"/>
        <v/>
      </c>
      <c r="G136" s="56" t="str">
        <f t="shared" si="41"/>
        <v/>
      </c>
      <c r="H136" s="32" t="str">
        <f t="shared" si="38"/>
        <v/>
      </c>
      <c r="I136" s="60" t="str">
        <f t="shared" si="39"/>
        <v/>
      </c>
      <c r="J136" s="97"/>
      <c r="K136" s="22"/>
    </row>
    <row r="137" spans="2:13" ht="18" customHeight="1" x14ac:dyDescent="0.25">
      <c r="B137" s="18" t="str">
        <f t="shared" si="40"/>
        <v/>
      </c>
      <c r="C137" s="99" t="str">
        <f t="shared" si="35"/>
        <v/>
      </c>
      <c r="D137" s="100"/>
      <c r="E137" s="47" t="str">
        <f t="shared" si="36"/>
        <v/>
      </c>
      <c r="F137" s="61" t="str">
        <f t="shared" si="37"/>
        <v/>
      </c>
      <c r="G137" s="56" t="str">
        <f t="shared" si="41"/>
        <v/>
      </c>
      <c r="H137" s="32" t="str">
        <f t="shared" si="38"/>
        <v/>
      </c>
      <c r="I137" s="60" t="str">
        <f t="shared" si="39"/>
        <v/>
      </c>
      <c r="J137" s="97"/>
      <c r="K137" s="22"/>
    </row>
    <row r="138" spans="2:13" ht="18" customHeight="1" x14ac:dyDescent="0.25">
      <c r="B138" s="18" t="str">
        <f t="shared" si="40"/>
        <v/>
      </c>
      <c r="C138" s="99" t="str">
        <f t="shared" si="35"/>
        <v/>
      </c>
      <c r="D138" s="100"/>
      <c r="E138" s="47" t="str">
        <f t="shared" si="36"/>
        <v/>
      </c>
      <c r="F138" s="61" t="str">
        <f t="shared" si="37"/>
        <v/>
      </c>
      <c r="G138" s="56" t="str">
        <f t="shared" si="41"/>
        <v/>
      </c>
      <c r="H138" s="32" t="str">
        <f t="shared" si="38"/>
        <v/>
      </c>
      <c r="I138" s="60" t="str">
        <f t="shared" si="39"/>
        <v/>
      </c>
      <c r="J138" s="97"/>
      <c r="K138" s="22"/>
    </row>
    <row r="139" spans="2:13" ht="18" customHeight="1" x14ac:dyDescent="0.25">
      <c r="B139" s="18" t="str">
        <f t="shared" si="40"/>
        <v/>
      </c>
      <c r="C139" s="99" t="str">
        <f t="shared" si="35"/>
        <v/>
      </c>
      <c r="D139" s="100"/>
      <c r="E139" s="47" t="str">
        <f t="shared" si="36"/>
        <v/>
      </c>
      <c r="F139" s="61" t="str">
        <f t="shared" si="37"/>
        <v/>
      </c>
      <c r="G139" s="56" t="str">
        <f t="shared" si="41"/>
        <v/>
      </c>
      <c r="H139" s="32" t="str">
        <f t="shared" si="38"/>
        <v/>
      </c>
      <c r="I139" s="60" t="str">
        <f t="shared" si="39"/>
        <v/>
      </c>
      <c r="J139" s="97"/>
      <c r="K139" s="22"/>
    </row>
    <row r="140" spans="2:13" ht="18" customHeight="1" x14ac:dyDescent="0.25">
      <c r="B140" s="18" t="str">
        <f t="shared" si="40"/>
        <v/>
      </c>
      <c r="C140" s="99" t="str">
        <f t="shared" si="35"/>
        <v/>
      </c>
      <c r="D140" s="100"/>
      <c r="E140" s="47" t="str">
        <f t="shared" si="36"/>
        <v/>
      </c>
      <c r="F140" s="61" t="str">
        <f t="shared" si="37"/>
        <v/>
      </c>
      <c r="G140" s="56" t="str">
        <f t="shared" si="41"/>
        <v/>
      </c>
      <c r="H140" s="32" t="str">
        <f t="shared" si="38"/>
        <v/>
      </c>
      <c r="I140" s="60" t="str">
        <f t="shared" si="39"/>
        <v/>
      </c>
      <c r="J140" s="97"/>
      <c r="K140" s="22"/>
    </row>
    <row r="141" spans="2:13" ht="18" customHeight="1" x14ac:dyDescent="0.25">
      <c r="B141" s="18" t="str">
        <f t="shared" si="40"/>
        <v/>
      </c>
      <c r="C141" s="99" t="str">
        <f t="shared" si="35"/>
        <v/>
      </c>
      <c r="D141" s="100"/>
      <c r="E141" s="47" t="str">
        <f t="shared" si="36"/>
        <v/>
      </c>
      <c r="F141" s="61" t="str">
        <f t="shared" si="37"/>
        <v/>
      </c>
      <c r="G141" s="56" t="str">
        <f t="shared" si="41"/>
        <v/>
      </c>
      <c r="H141" s="32" t="str">
        <f t="shared" si="38"/>
        <v/>
      </c>
      <c r="I141" s="60" t="str">
        <f t="shared" si="39"/>
        <v/>
      </c>
      <c r="J141" s="97"/>
      <c r="K141" s="22"/>
    </row>
    <row r="142" spans="2:13" ht="18" customHeight="1" x14ac:dyDescent="0.25">
      <c r="B142" s="18" t="str">
        <f t="shared" si="40"/>
        <v/>
      </c>
      <c r="C142" s="99" t="str">
        <f t="shared" si="35"/>
        <v/>
      </c>
      <c r="D142" s="100"/>
      <c r="E142" s="47" t="str">
        <f t="shared" si="36"/>
        <v/>
      </c>
      <c r="F142" s="61" t="str">
        <f t="shared" si="37"/>
        <v/>
      </c>
      <c r="G142" s="56" t="str">
        <f t="shared" si="41"/>
        <v/>
      </c>
      <c r="H142" s="32" t="str">
        <f t="shared" si="38"/>
        <v/>
      </c>
      <c r="I142" s="60" t="str">
        <f t="shared" si="39"/>
        <v/>
      </c>
      <c r="J142" s="97"/>
      <c r="K142" s="22"/>
    </row>
    <row r="143" spans="2:13" ht="18" customHeight="1" x14ac:dyDescent="0.25">
      <c r="B143" s="18" t="str">
        <f t="shared" si="40"/>
        <v/>
      </c>
      <c r="C143" s="99" t="str">
        <f t="shared" si="35"/>
        <v/>
      </c>
      <c r="D143" s="100"/>
      <c r="E143" s="47" t="str">
        <f t="shared" si="36"/>
        <v/>
      </c>
      <c r="F143" s="61" t="str">
        <f t="shared" si="37"/>
        <v/>
      </c>
      <c r="G143" s="56" t="str">
        <f t="shared" si="41"/>
        <v/>
      </c>
      <c r="H143" s="32" t="str">
        <f t="shared" si="38"/>
        <v/>
      </c>
      <c r="I143" s="60" t="str">
        <f t="shared" si="39"/>
        <v/>
      </c>
      <c r="J143" s="97"/>
      <c r="K143" s="22"/>
    </row>
    <row r="144" spans="2:13" ht="18" customHeight="1" x14ac:dyDescent="0.25">
      <c r="B144" s="18" t="str">
        <f t="shared" si="40"/>
        <v/>
      </c>
      <c r="C144" s="99" t="str">
        <f t="shared" si="35"/>
        <v/>
      </c>
      <c r="D144" s="100"/>
      <c r="E144" s="47" t="str">
        <f t="shared" si="36"/>
        <v/>
      </c>
      <c r="F144" s="61" t="str">
        <f t="shared" si="37"/>
        <v/>
      </c>
      <c r="G144" s="56" t="str">
        <f t="shared" si="41"/>
        <v/>
      </c>
      <c r="H144" s="32" t="str">
        <f t="shared" si="38"/>
        <v/>
      </c>
      <c r="I144" s="60" t="str">
        <f t="shared" si="39"/>
        <v/>
      </c>
      <c r="J144" s="97"/>
      <c r="K144" s="22"/>
    </row>
    <row r="145" spans="2:13" ht="18" customHeight="1" x14ac:dyDescent="0.25">
      <c r="B145" s="18" t="str">
        <f t="shared" si="40"/>
        <v/>
      </c>
      <c r="C145" s="99" t="str">
        <f t="shared" si="35"/>
        <v/>
      </c>
      <c r="D145" s="100"/>
      <c r="E145" s="47" t="str">
        <f t="shared" si="36"/>
        <v/>
      </c>
      <c r="F145" s="61" t="str">
        <f t="shared" si="37"/>
        <v/>
      </c>
      <c r="G145" s="56" t="str">
        <f t="shared" si="41"/>
        <v/>
      </c>
      <c r="H145" s="32" t="str">
        <f t="shared" si="38"/>
        <v/>
      </c>
      <c r="I145" s="60" t="str">
        <f t="shared" si="39"/>
        <v/>
      </c>
      <c r="J145" s="97"/>
      <c r="K145" s="22"/>
    </row>
    <row r="146" spans="2:13" ht="18" customHeight="1" x14ac:dyDescent="0.25">
      <c r="B146" s="18" t="str">
        <f t="shared" si="40"/>
        <v/>
      </c>
      <c r="C146" s="99" t="str">
        <f t="shared" si="35"/>
        <v/>
      </c>
      <c r="D146" s="100"/>
      <c r="E146" s="47" t="str">
        <f t="shared" si="36"/>
        <v/>
      </c>
      <c r="F146" s="61" t="str">
        <f t="shared" si="37"/>
        <v/>
      </c>
      <c r="G146" s="56" t="str">
        <f t="shared" si="41"/>
        <v/>
      </c>
      <c r="H146" s="32" t="str">
        <f t="shared" si="38"/>
        <v/>
      </c>
      <c r="I146" s="60" t="str">
        <f t="shared" si="39"/>
        <v/>
      </c>
      <c r="J146" s="97"/>
      <c r="K146" s="22"/>
    </row>
    <row r="147" spans="2:13" ht="18" customHeight="1" x14ac:dyDescent="0.25">
      <c r="B147" s="18" t="str">
        <f t="shared" si="40"/>
        <v/>
      </c>
      <c r="C147" s="99" t="str">
        <f t="shared" si="35"/>
        <v/>
      </c>
      <c r="D147" s="100"/>
      <c r="E147" s="47" t="str">
        <f t="shared" si="36"/>
        <v/>
      </c>
      <c r="F147" s="61" t="str">
        <f t="shared" si="37"/>
        <v/>
      </c>
      <c r="G147" s="56" t="str">
        <f t="shared" si="41"/>
        <v/>
      </c>
      <c r="H147" s="32" t="str">
        <f t="shared" si="38"/>
        <v/>
      </c>
      <c r="I147" s="60" t="str">
        <f t="shared" si="39"/>
        <v/>
      </c>
      <c r="J147" s="97"/>
      <c r="K147" s="22"/>
    </row>
    <row r="148" spans="2:13" ht="18" customHeight="1" x14ac:dyDescent="0.25">
      <c r="B148" s="18" t="str">
        <f t="shared" si="40"/>
        <v/>
      </c>
      <c r="C148" s="99" t="str">
        <f t="shared" si="35"/>
        <v/>
      </c>
      <c r="D148" s="100"/>
      <c r="E148" s="47" t="str">
        <f t="shared" si="36"/>
        <v/>
      </c>
      <c r="F148" s="61" t="str">
        <f t="shared" si="37"/>
        <v/>
      </c>
      <c r="G148" s="56" t="str">
        <f t="shared" si="41"/>
        <v/>
      </c>
      <c r="H148" s="32" t="str">
        <f t="shared" si="38"/>
        <v/>
      </c>
      <c r="I148" s="60" t="str">
        <f t="shared" si="39"/>
        <v/>
      </c>
      <c r="J148" s="97"/>
      <c r="K148" s="22"/>
    </row>
    <row r="149" spans="2:13" ht="18" customHeight="1" x14ac:dyDescent="0.25">
      <c r="B149" s="18" t="str">
        <f t="shared" si="40"/>
        <v/>
      </c>
      <c r="C149" s="99" t="str">
        <f t="shared" si="35"/>
        <v/>
      </c>
      <c r="D149" s="100"/>
      <c r="E149" s="47" t="str">
        <f t="shared" si="36"/>
        <v/>
      </c>
      <c r="F149" s="61" t="str">
        <f t="shared" si="37"/>
        <v/>
      </c>
      <c r="G149" s="56" t="str">
        <f t="shared" si="41"/>
        <v/>
      </c>
      <c r="H149" s="32" t="str">
        <f t="shared" si="38"/>
        <v/>
      </c>
      <c r="I149" s="60" t="str">
        <f t="shared" si="39"/>
        <v/>
      </c>
      <c r="J149" s="97"/>
      <c r="K149" s="22"/>
    </row>
    <row r="150" spans="2:13" ht="18" customHeight="1" x14ac:dyDescent="0.25">
      <c r="B150" s="18" t="str">
        <f t="shared" si="40"/>
        <v/>
      </c>
      <c r="C150" s="99" t="str">
        <f t="shared" si="35"/>
        <v/>
      </c>
      <c r="D150" s="100"/>
      <c r="E150" s="47" t="str">
        <f t="shared" si="36"/>
        <v/>
      </c>
      <c r="F150" s="61" t="str">
        <f t="shared" si="37"/>
        <v/>
      </c>
      <c r="G150" s="56" t="str">
        <f t="shared" si="41"/>
        <v/>
      </c>
      <c r="H150" s="32" t="str">
        <f t="shared" si="38"/>
        <v/>
      </c>
      <c r="I150" s="60" t="str">
        <f t="shared" si="39"/>
        <v/>
      </c>
      <c r="J150" s="97"/>
      <c r="K150" s="22"/>
    </row>
    <row r="151" spans="2:13" ht="18" customHeight="1" x14ac:dyDescent="0.25">
      <c r="B151" s="15"/>
      <c r="C151" s="89"/>
      <c r="D151" s="89"/>
      <c r="E151" s="42"/>
      <c r="F151" s="42"/>
      <c r="G151" s="43"/>
      <c r="H151" s="39"/>
      <c r="I151" s="39"/>
      <c r="J151" s="97"/>
      <c r="K151" s="22"/>
    </row>
    <row r="152" spans="2:13" ht="18" customHeight="1" x14ac:dyDescent="0.25">
      <c r="B152" s="145" t="str">
        <f t="shared" ref="B152:B158" si="42">IF($B99&lt;&gt;"",LEFT($A$97,9)&amp;" - poz. "&amp;A99&amp;" - uzupełnienie po zdających:","")</f>
        <v/>
      </c>
      <c r="C152" s="101" t="str">
        <f t="shared" ref="C152:C158" si="43">IF(AND($B99&lt;&gt;"",$C99&lt;&gt;""),C99,"")</f>
        <v/>
      </c>
      <c r="D152" s="100"/>
      <c r="E152" s="47" t="str">
        <f t="shared" ref="E152:E171" si="44">H99</f>
        <v/>
      </c>
      <c r="F152" s="61" t="str">
        <f t="shared" ref="F152:F171" si="45">I99</f>
        <v/>
      </c>
      <c r="G152" s="33" t="str">
        <f>LEFT(B152,20)</f>
        <v/>
      </c>
      <c r="H152" s="32" t="str">
        <f t="shared" ref="H152:H171" si="46">IF(B152="","",IF($C152="",1,ROUNDUP(l_zdajacych/$C152,0))*E152)</f>
        <v/>
      </c>
      <c r="I152" s="60" t="str">
        <f t="shared" ref="I152:I171" si="47">IF(B152="","",IF($C152="",1,ROUNDUP(l_zdajacych/$C152,0))*F152)</f>
        <v/>
      </c>
      <c r="K152" s="22"/>
    </row>
    <row r="153" spans="2:13" ht="18" customHeight="1" x14ac:dyDescent="0.25">
      <c r="B153" s="145" t="str">
        <f t="shared" si="42"/>
        <v/>
      </c>
      <c r="C153" s="101" t="str">
        <f t="shared" si="43"/>
        <v/>
      </c>
      <c r="D153" s="100"/>
      <c r="E153" s="47" t="str">
        <f t="shared" si="44"/>
        <v/>
      </c>
      <c r="F153" s="61" t="str">
        <f t="shared" si="45"/>
        <v/>
      </c>
      <c r="G153" s="33" t="str">
        <f t="shared" ref="G153:G171" si="48">LEFT(B153,20)</f>
        <v/>
      </c>
      <c r="H153" s="32" t="str">
        <f t="shared" si="46"/>
        <v/>
      </c>
      <c r="I153" s="60" t="str">
        <f t="shared" si="47"/>
        <v/>
      </c>
      <c r="K153" s="22"/>
      <c r="L153" s="22"/>
      <c r="M153" s="22"/>
    </row>
    <row r="154" spans="2:13" ht="18" customHeight="1" x14ac:dyDescent="0.25">
      <c r="B154" s="145" t="str">
        <f t="shared" si="42"/>
        <v/>
      </c>
      <c r="C154" s="101" t="str">
        <f t="shared" si="43"/>
        <v/>
      </c>
      <c r="D154" s="100"/>
      <c r="E154" s="47" t="str">
        <f t="shared" si="44"/>
        <v/>
      </c>
      <c r="F154" s="61" t="str">
        <f t="shared" si="45"/>
        <v/>
      </c>
      <c r="G154" s="33" t="str">
        <f t="shared" si="48"/>
        <v/>
      </c>
      <c r="H154" s="32" t="str">
        <f t="shared" si="46"/>
        <v/>
      </c>
      <c r="I154" s="60" t="str">
        <f t="shared" si="47"/>
        <v/>
      </c>
      <c r="K154" s="22"/>
    </row>
    <row r="155" spans="2:13" ht="18" customHeight="1" x14ac:dyDescent="0.25">
      <c r="B155" s="145" t="str">
        <f t="shared" si="42"/>
        <v/>
      </c>
      <c r="C155" s="101" t="str">
        <f t="shared" si="43"/>
        <v/>
      </c>
      <c r="D155" s="100"/>
      <c r="E155" s="47" t="str">
        <f t="shared" si="44"/>
        <v/>
      </c>
      <c r="F155" s="61" t="str">
        <f t="shared" si="45"/>
        <v/>
      </c>
      <c r="G155" s="33" t="str">
        <f t="shared" si="48"/>
        <v/>
      </c>
      <c r="H155" s="32" t="str">
        <f t="shared" si="46"/>
        <v/>
      </c>
      <c r="I155" s="60" t="str">
        <f t="shared" si="47"/>
        <v/>
      </c>
      <c r="K155" s="22"/>
    </row>
    <row r="156" spans="2:13" ht="18" customHeight="1" x14ac:dyDescent="0.25">
      <c r="B156" s="145" t="str">
        <f t="shared" si="42"/>
        <v/>
      </c>
      <c r="C156" s="101" t="str">
        <f t="shared" si="43"/>
        <v/>
      </c>
      <c r="D156" s="100"/>
      <c r="E156" s="47" t="str">
        <f t="shared" si="44"/>
        <v/>
      </c>
      <c r="F156" s="61" t="str">
        <f t="shared" si="45"/>
        <v/>
      </c>
      <c r="G156" s="33" t="str">
        <f t="shared" si="48"/>
        <v/>
      </c>
      <c r="H156" s="32" t="str">
        <f t="shared" si="46"/>
        <v/>
      </c>
      <c r="I156" s="60" t="str">
        <f t="shared" si="47"/>
        <v/>
      </c>
      <c r="K156" s="22"/>
    </row>
    <row r="157" spans="2:13" ht="18" customHeight="1" x14ac:dyDescent="0.25">
      <c r="B157" s="145" t="str">
        <f t="shared" si="42"/>
        <v/>
      </c>
      <c r="C157" s="101" t="str">
        <f t="shared" si="43"/>
        <v/>
      </c>
      <c r="D157" s="100"/>
      <c r="E157" s="47" t="str">
        <f t="shared" si="44"/>
        <v/>
      </c>
      <c r="F157" s="61" t="str">
        <f t="shared" si="45"/>
        <v/>
      </c>
      <c r="G157" s="33" t="str">
        <f t="shared" si="48"/>
        <v/>
      </c>
      <c r="H157" s="32" t="str">
        <f t="shared" si="46"/>
        <v/>
      </c>
      <c r="I157" s="60" t="str">
        <f t="shared" si="47"/>
        <v/>
      </c>
      <c r="K157" s="22"/>
    </row>
    <row r="158" spans="2:13" ht="18" customHeight="1" x14ac:dyDescent="0.25">
      <c r="B158" s="145" t="str">
        <f t="shared" si="42"/>
        <v/>
      </c>
      <c r="C158" s="101" t="str">
        <f t="shared" si="43"/>
        <v/>
      </c>
      <c r="D158" s="100"/>
      <c r="E158" s="47" t="str">
        <f t="shared" si="44"/>
        <v/>
      </c>
      <c r="F158" s="61" t="str">
        <f t="shared" si="45"/>
        <v/>
      </c>
      <c r="G158" s="33" t="str">
        <f t="shared" si="48"/>
        <v/>
      </c>
      <c r="H158" s="32" t="str">
        <f t="shared" si="46"/>
        <v/>
      </c>
      <c r="I158" s="60" t="str">
        <f t="shared" si="47"/>
        <v/>
      </c>
      <c r="K158" s="22"/>
    </row>
    <row r="159" spans="2:13" ht="18" customHeight="1" x14ac:dyDescent="0.25">
      <c r="B159" s="145" t="str">
        <f t="shared" ref="B159:B164" si="49">IF($B106&lt;&gt;"",LEFT($A$97,9)&amp;" - poz. "&amp;A106&amp;" - uzupełnienie po zdających:","")</f>
        <v/>
      </c>
      <c r="C159" s="101" t="str">
        <f t="shared" ref="C159:C171" si="50">IF(AND($B106&lt;&gt;"",$C106&lt;&gt;""),C106,"")</f>
        <v/>
      </c>
      <c r="D159" s="100"/>
      <c r="E159" s="47" t="str">
        <f t="shared" si="44"/>
        <v/>
      </c>
      <c r="F159" s="61" t="str">
        <f t="shared" si="45"/>
        <v/>
      </c>
      <c r="G159" s="33" t="str">
        <f t="shared" si="48"/>
        <v/>
      </c>
      <c r="H159" s="32" t="str">
        <f t="shared" si="46"/>
        <v/>
      </c>
      <c r="I159" s="60" t="str">
        <f t="shared" si="47"/>
        <v/>
      </c>
      <c r="K159" s="22"/>
    </row>
    <row r="160" spans="2:13" ht="18" customHeight="1" x14ac:dyDescent="0.25">
      <c r="B160" s="145" t="str">
        <f t="shared" si="49"/>
        <v/>
      </c>
      <c r="C160" s="101" t="str">
        <f t="shared" si="50"/>
        <v/>
      </c>
      <c r="D160" s="100"/>
      <c r="E160" s="47" t="str">
        <f t="shared" si="44"/>
        <v/>
      </c>
      <c r="F160" s="61" t="str">
        <f t="shared" si="45"/>
        <v/>
      </c>
      <c r="G160" s="33" t="str">
        <f t="shared" si="48"/>
        <v/>
      </c>
      <c r="H160" s="32" t="str">
        <f t="shared" si="46"/>
        <v/>
      </c>
      <c r="I160" s="60" t="str">
        <f t="shared" si="47"/>
        <v/>
      </c>
      <c r="K160" s="22"/>
    </row>
    <row r="161" spans="2:13" ht="18" customHeight="1" x14ac:dyDescent="0.25">
      <c r="B161" s="145" t="str">
        <f t="shared" si="49"/>
        <v/>
      </c>
      <c r="C161" s="101" t="str">
        <f t="shared" si="50"/>
        <v/>
      </c>
      <c r="D161" s="100"/>
      <c r="E161" s="47" t="str">
        <f t="shared" si="44"/>
        <v/>
      </c>
      <c r="F161" s="61" t="str">
        <f t="shared" si="45"/>
        <v/>
      </c>
      <c r="G161" s="33" t="str">
        <f t="shared" si="48"/>
        <v/>
      </c>
      <c r="H161" s="32" t="str">
        <f t="shared" si="46"/>
        <v/>
      </c>
      <c r="I161" s="60" t="str">
        <f t="shared" si="47"/>
        <v/>
      </c>
      <c r="K161" s="22"/>
    </row>
    <row r="162" spans="2:13" ht="18" customHeight="1" x14ac:dyDescent="0.25">
      <c r="B162" s="145" t="str">
        <f t="shared" si="49"/>
        <v/>
      </c>
      <c r="C162" s="101" t="str">
        <f t="shared" si="50"/>
        <v/>
      </c>
      <c r="D162" s="100"/>
      <c r="E162" s="47" t="str">
        <f t="shared" si="44"/>
        <v/>
      </c>
      <c r="F162" s="61" t="str">
        <f t="shared" si="45"/>
        <v/>
      </c>
      <c r="G162" s="33" t="str">
        <f t="shared" si="48"/>
        <v/>
      </c>
      <c r="H162" s="32" t="str">
        <f t="shared" si="46"/>
        <v/>
      </c>
      <c r="I162" s="60" t="str">
        <f t="shared" si="47"/>
        <v/>
      </c>
      <c r="K162" s="22"/>
    </row>
    <row r="163" spans="2:13" ht="18" customHeight="1" x14ac:dyDescent="0.25">
      <c r="B163" s="145" t="str">
        <f t="shared" si="49"/>
        <v/>
      </c>
      <c r="C163" s="101" t="str">
        <f t="shared" si="50"/>
        <v/>
      </c>
      <c r="D163" s="100"/>
      <c r="E163" s="47" t="str">
        <f t="shared" si="44"/>
        <v/>
      </c>
      <c r="F163" s="61" t="str">
        <f t="shared" si="45"/>
        <v/>
      </c>
      <c r="G163" s="33" t="str">
        <f t="shared" si="48"/>
        <v/>
      </c>
      <c r="H163" s="32" t="str">
        <f t="shared" si="46"/>
        <v/>
      </c>
      <c r="I163" s="60" t="str">
        <f t="shared" si="47"/>
        <v/>
      </c>
      <c r="K163" s="22"/>
    </row>
    <row r="164" spans="2:13" ht="18" customHeight="1" x14ac:dyDescent="0.25">
      <c r="B164" s="145" t="str">
        <f t="shared" si="49"/>
        <v/>
      </c>
      <c r="C164" s="101" t="str">
        <f t="shared" si="50"/>
        <v/>
      </c>
      <c r="D164" s="100"/>
      <c r="E164" s="47" t="str">
        <f t="shared" si="44"/>
        <v/>
      </c>
      <c r="F164" s="61" t="str">
        <f t="shared" si="45"/>
        <v/>
      </c>
      <c r="G164" s="33" t="str">
        <f t="shared" si="48"/>
        <v/>
      </c>
      <c r="H164" s="32" t="str">
        <f t="shared" si="46"/>
        <v/>
      </c>
      <c r="I164" s="60" t="str">
        <f t="shared" si="47"/>
        <v/>
      </c>
      <c r="K164" s="22"/>
    </row>
    <row r="165" spans="2:13" ht="18" customHeight="1" x14ac:dyDescent="0.25">
      <c r="B165" s="145" t="str">
        <f t="shared" ref="B165:B171" si="51">IF($B112&lt;&gt;"",LEFT($A$97,9)&amp;" - poz. "&amp;A112&amp;" - uzupełnienie po zdających:","")</f>
        <v/>
      </c>
      <c r="C165" s="101" t="str">
        <f t="shared" si="50"/>
        <v/>
      </c>
      <c r="D165" s="100"/>
      <c r="E165" s="47" t="str">
        <f t="shared" si="44"/>
        <v/>
      </c>
      <c r="F165" s="61" t="str">
        <f t="shared" si="45"/>
        <v/>
      </c>
      <c r="G165" s="33" t="str">
        <f t="shared" si="48"/>
        <v/>
      </c>
      <c r="H165" s="32" t="str">
        <f t="shared" si="46"/>
        <v/>
      </c>
      <c r="I165" s="60" t="str">
        <f t="shared" si="47"/>
        <v/>
      </c>
      <c r="K165" s="22"/>
    </row>
    <row r="166" spans="2:13" ht="18" customHeight="1" x14ac:dyDescent="0.25">
      <c r="B166" s="145" t="str">
        <f t="shared" si="51"/>
        <v/>
      </c>
      <c r="C166" s="101" t="str">
        <f t="shared" si="50"/>
        <v/>
      </c>
      <c r="D166" s="100"/>
      <c r="E166" s="47" t="str">
        <f t="shared" si="44"/>
        <v/>
      </c>
      <c r="F166" s="61" t="str">
        <f t="shared" si="45"/>
        <v/>
      </c>
      <c r="G166" s="33" t="str">
        <f t="shared" si="48"/>
        <v/>
      </c>
      <c r="H166" s="32" t="str">
        <f t="shared" si="46"/>
        <v/>
      </c>
      <c r="I166" s="60" t="str">
        <f t="shared" si="47"/>
        <v/>
      </c>
      <c r="K166" s="22"/>
    </row>
    <row r="167" spans="2:13" ht="18" customHeight="1" x14ac:dyDescent="0.25">
      <c r="B167" s="145" t="str">
        <f t="shared" si="51"/>
        <v/>
      </c>
      <c r="C167" s="101" t="str">
        <f t="shared" si="50"/>
        <v/>
      </c>
      <c r="D167" s="100"/>
      <c r="E167" s="47" t="str">
        <f t="shared" si="44"/>
        <v/>
      </c>
      <c r="F167" s="61" t="str">
        <f t="shared" si="45"/>
        <v/>
      </c>
      <c r="G167" s="33" t="str">
        <f t="shared" si="48"/>
        <v/>
      </c>
      <c r="H167" s="32" t="str">
        <f t="shared" si="46"/>
        <v/>
      </c>
      <c r="I167" s="60" t="str">
        <f t="shared" si="47"/>
        <v/>
      </c>
      <c r="K167" s="22"/>
    </row>
    <row r="168" spans="2:13" ht="18" customHeight="1" x14ac:dyDescent="0.25">
      <c r="B168" s="145" t="str">
        <f t="shared" si="51"/>
        <v/>
      </c>
      <c r="C168" s="101" t="str">
        <f t="shared" si="50"/>
        <v/>
      </c>
      <c r="D168" s="100"/>
      <c r="E168" s="47" t="str">
        <f t="shared" si="44"/>
        <v/>
      </c>
      <c r="F168" s="61" t="str">
        <f t="shared" si="45"/>
        <v/>
      </c>
      <c r="G168" s="33" t="str">
        <f t="shared" si="48"/>
        <v/>
      </c>
      <c r="H168" s="32" t="str">
        <f t="shared" si="46"/>
        <v/>
      </c>
      <c r="I168" s="60" t="str">
        <f t="shared" si="47"/>
        <v/>
      </c>
      <c r="K168" s="22"/>
    </row>
    <row r="169" spans="2:13" ht="18" customHeight="1" x14ac:dyDescent="0.25">
      <c r="B169" s="145" t="str">
        <f t="shared" si="51"/>
        <v/>
      </c>
      <c r="C169" s="101" t="str">
        <f t="shared" si="50"/>
        <v/>
      </c>
      <c r="D169" s="100"/>
      <c r="E169" s="47" t="str">
        <f t="shared" si="44"/>
        <v/>
      </c>
      <c r="F169" s="61" t="str">
        <f t="shared" si="45"/>
        <v/>
      </c>
      <c r="G169" s="33" t="str">
        <f t="shared" si="48"/>
        <v/>
      </c>
      <c r="H169" s="32" t="str">
        <f t="shared" si="46"/>
        <v/>
      </c>
      <c r="I169" s="60" t="str">
        <f t="shared" si="47"/>
        <v/>
      </c>
      <c r="K169" s="22"/>
    </row>
    <row r="170" spans="2:13" ht="18" customHeight="1" x14ac:dyDescent="0.25">
      <c r="B170" s="145" t="str">
        <f t="shared" si="51"/>
        <v/>
      </c>
      <c r="C170" s="101" t="str">
        <f t="shared" si="50"/>
        <v/>
      </c>
      <c r="D170" s="100"/>
      <c r="E170" s="47" t="str">
        <f t="shared" si="44"/>
        <v/>
      </c>
      <c r="F170" s="61" t="str">
        <f t="shared" si="45"/>
        <v/>
      </c>
      <c r="G170" s="33" t="str">
        <f t="shared" si="48"/>
        <v/>
      </c>
      <c r="H170" s="32" t="str">
        <f t="shared" si="46"/>
        <v/>
      </c>
      <c r="I170" s="60" t="str">
        <f t="shared" si="47"/>
        <v/>
      </c>
      <c r="K170" s="22"/>
    </row>
    <row r="171" spans="2:13" ht="18" customHeight="1" x14ac:dyDescent="0.25">
      <c r="B171" s="145" t="str">
        <f t="shared" si="51"/>
        <v/>
      </c>
      <c r="C171" s="101" t="str">
        <f t="shared" si="50"/>
        <v/>
      </c>
      <c r="D171" s="100"/>
      <c r="E171" s="47" t="str">
        <f t="shared" si="44"/>
        <v/>
      </c>
      <c r="F171" s="61" t="str">
        <f t="shared" si="45"/>
        <v/>
      </c>
      <c r="G171" s="33" t="str">
        <f t="shared" si="48"/>
        <v/>
      </c>
      <c r="H171" s="32" t="str">
        <f t="shared" si="46"/>
        <v/>
      </c>
      <c r="I171" s="60" t="str">
        <f t="shared" si="47"/>
        <v/>
      </c>
      <c r="K171" s="22"/>
    </row>
    <row r="172" spans="2:13" ht="18" customHeight="1" x14ac:dyDescent="0.25">
      <c r="B172" s="98"/>
      <c r="C172" s="98"/>
      <c r="E172" s="102"/>
      <c r="F172" s="102"/>
      <c r="G172" s="103"/>
      <c r="H172" s="104"/>
      <c r="I172" s="104"/>
      <c r="K172" s="22"/>
    </row>
    <row r="173" spans="2:13" ht="26.25" customHeight="1" x14ac:dyDescent="0.25">
      <c r="B173" s="142"/>
      <c r="C173" s="142"/>
      <c r="D173" s="143" t="s">
        <v>23</v>
      </c>
      <c r="E173" s="49">
        <f>SUM(E127:E171)</f>
        <v>414</v>
      </c>
      <c r="F173" s="62">
        <f>SUM(F127:F171)</f>
        <v>0</v>
      </c>
      <c r="G173" s="144" t="s">
        <v>23</v>
      </c>
      <c r="H173" s="50">
        <f t="shared" ref="H173:I173" si="52">SUM(H127:H171)</f>
        <v>414</v>
      </c>
      <c r="I173" s="63">
        <f t="shared" si="52"/>
        <v>0</v>
      </c>
      <c r="K173" s="22"/>
      <c r="L173" s="22"/>
      <c r="M173" s="22"/>
    </row>
  </sheetData>
  <mergeCells count="14">
    <mergeCell ref="K5:M5"/>
    <mergeCell ref="K29:M29"/>
    <mergeCell ref="K73:M73"/>
    <mergeCell ref="K97:M97"/>
    <mergeCell ref="K3:M3"/>
    <mergeCell ref="C3:E3"/>
    <mergeCell ref="A121:I121"/>
    <mergeCell ref="J123:J124"/>
    <mergeCell ref="A97:I97"/>
    <mergeCell ref="A5:I5"/>
    <mergeCell ref="B6:C6"/>
    <mergeCell ref="A29:I29"/>
    <mergeCell ref="B30:C30"/>
    <mergeCell ref="A73:I73"/>
  </mergeCells>
  <printOptions horizontalCentered="1"/>
  <pageMargins left="0.31496062992125984" right="0.31496062992125984" top="0.35433070866141736" bottom="0.35433070866141736" header="0.31496062992125984" footer="0.31496062992125984"/>
  <pageSetup paperSize="8" scale="4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sqref="A1:A2"/>
    </sheetView>
  </sheetViews>
  <sheetFormatPr defaultRowHeight="15" x14ac:dyDescent="0.25"/>
  <sheetData>
    <row r="1" spans="1:1" x14ac:dyDescent="0.25">
      <c r="A1" t="s">
        <v>12</v>
      </c>
    </row>
    <row r="2" spans="1:1" x14ac:dyDescent="0.25">
      <c r="A2"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3</vt:i4>
      </vt:variant>
      <vt:variant>
        <vt:lpstr>Nazwane zakresy</vt:lpstr>
      </vt:variant>
      <vt:variant>
        <vt:i4>9</vt:i4>
      </vt:variant>
    </vt:vector>
  </HeadingPairs>
  <TitlesOfParts>
    <vt:vector size="12" baseType="lpstr">
      <vt:lpstr>MEC.03-01-24.01-SG</vt:lpstr>
      <vt:lpstr>MEC.03-01-24.01-SG kosztorys</vt:lpstr>
      <vt:lpstr>Arkusz1</vt:lpstr>
      <vt:lpstr>'MEC.03-01-24.01-SG'!bookmark6</vt:lpstr>
      <vt:lpstr>'MEC.03-01-24.01-SG kosztorys'!l_stanowisk</vt:lpstr>
      <vt:lpstr>'MEC.03-01-24.01-SG kosztorys'!l_zdajacych</vt:lpstr>
      <vt:lpstr>nazwa_kwalif</vt:lpstr>
      <vt:lpstr>'MEC.03-01-24.01-SG'!Obszar_wydruku</vt:lpstr>
      <vt:lpstr>'MEC.03-01-24.01-SG kosztorys'!Obszar_wydruku</vt:lpstr>
      <vt:lpstr>oznacz_arkusz</vt:lpstr>
      <vt:lpstr>oznacz_kwalif</vt:lpstr>
      <vt:lpstr>taknie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2023-12-14T08:41:09Z</dcterms:modified>
</cp:coreProperties>
</file>